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32" windowWidth="17520" windowHeight="10596" activeTab="2"/>
  </bookViews>
  <sheets>
    <sheet name="КПК1216013" sheetId="4" r:id="rId1"/>
    <sheet name="КПК1216014" sheetId="5" r:id="rId2"/>
    <sheet name="КПК1216030" sheetId="7" r:id="rId3"/>
    <sheet name="КПК1216082" sheetId="8" r:id="rId4"/>
    <sheet name="КПК1217321" sheetId="11" r:id="rId5"/>
    <sheet name="КПК1217363" sheetId="16" r:id="rId6"/>
    <sheet name="КПК1217461" sheetId="17" r:id="rId7"/>
    <sheet name="КПК1217670" sheetId="20" r:id="rId8"/>
  </sheets>
  <definedNames>
    <definedName name="_xlnm.Print_Area" localSheetId="0">КПК1216013!$A$1:$BM$93</definedName>
    <definedName name="_xlnm.Print_Area" localSheetId="1">КПК1216014!$A$1:$BM$104</definedName>
    <definedName name="_xlnm.Print_Area" localSheetId="2">КПК1216030!$A$1:$BM$153</definedName>
    <definedName name="_xlnm.Print_Area" localSheetId="3">КПК1216082!$A$1:$BL$82</definedName>
    <definedName name="_xlnm.Print_Area" localSheetId="4">КПК1217321!$A$1:$BL$95</definedName>
    <definedName name="_xlnm.Print_Area" localSheetId="5">КПК1217363!$A$1:$BL$96</definedName>
    <definedName name="_xlnm.Print_Area" localSheetId="6">КПК1217461!$A$1:$BL$124</definedName>
    <definedName name="_xlnm.Print_Area" localSheetId="7">КПК1217670!$A$1:$BL$90</definedName>
  </definedNames>
  <calcPr calcId="144525" refMode="R1C1"/>
</workbook>
</file>

<file path=xl/calcChain.xml><?xml version="1.0" encoding="utf-8"?>
<calcChain xmlns="http://schemas.openxmlformats.org/spreadsheetml/2006/main">
  <c r="AO116" i="7" l="1"/>
  <c r="AW117" i="7"/>
  <c r="AO117" i="7"/>
  <c r="BT120" i="7" l="1"/>
  <c r="BT118" i="7"/>
  <c r="AO111" i="7"/>
  <c r="AO127" i="7"/>
  <c r="AO123" i="7" l="1"/>
  <c r="AK66" i="7"/>
  <c r="AS66" i="7" s="1"/>
  <c r="BE83" i="7" l="1"/>
  <c r="BE84" i="7"/>
  <c r="BE85" i="7"/>
  <c r="BE86" i="7"/>
  <c r="BE87" i="7"/>
  <c r="BE88" i="7"/>
  <c r="BE89" i="7"/>
  <c r="BE90" i="7"/>
  <c r="BE91" i="7"/>
  <c r="BE92" i="7"/>
  <c r="BE93" i="7"/>
  <c r="BE94" i="7"/>
  <c r="BE95" i="7"/>
  <c r="BE97" i="7"/>
  <c r="BE98" i="7"/>
  <c r="BE99" i="7"/>
  <c r="BE100" i="7"/>
  <c r="BE101" i="7"/>
  <c r="BE102" i="7"/>
  <c r="BE103" i="7"/>
  <c r="BE104" i="7"/>
  <c r="BE105" i="7"/>
  <c r="BE106" i="7"/>
  <c r="BE107" i="7"/>
  <c r="BE108" i="7"/>
  <c r="BE109" i="7"/>
  <c r="BE110" i="7"/>
  <c r="BE111" i="7"/>
  <c r="BE113" i="7"/>
  <c r="BE114" i="7"/>
  <c r="BE115" i="7"/>
  <c r="BE116" i="7"/>
  <c r="BE117" i="7"/>
  <c r="BE118" i="7"/>
  <c r="BE119" i="7"/>
  <c r="BE120" i="7"/>
  <c r="BE121" i="7"/>
  <c r="BE122" i="7"/>
  <c r="BE123" i="7"/>
  <c r="BE124" i="7"/>
  <c r="BE125" i="7"/>
  <c r="BE126" i="7"/>
  <c r="BE127" i="7"/>
  <c r="BE129" i="7"/>
  <c r="BE130" i="7"/>
  <c r="BE131" i="7"/>
  <c r="BE132" i="7"/>
  <c r="BE133" i="7"/>
  <c r="BE134" i="7"/>
  <c r="BE135" i="7"/>
  <c r="BE136" i="7"/>
  <c r="BE137" i="7"/>
  <c r="BE138" i="7"/>
  <c r="BE139" i="7"/>
  <c r="BE140" i="7"/>
  <c r="AR75" i="7"/>
  <c r="AJ75" i="7"/>
  <c r="AB75" i="7"/>
  <c r="BT119" i="7"/>
  <c r="AO115" i="7"/>
  <c r="BE82" i="7"/>
  <c r="AC62" i="7"/>
  <c r="AC66" i="7" s="1"/>
  <c r="AC56" i="7"/>
  <c r="AS65" i="7"/>
  <c r="AS62" i="7"/>
  <c r="AO74" i="5" l="1"/>
  <c r="BE73" i="5" l="1"/>
  <c r="BE74" i="5"/>
  <c r="BE72" i="5"/>
  <c r="BE85" i="17" l="1"/>
  <c r="AS52" i="17"/>
  <c r="AC62" i="17"/>
  <c r="AS62" i="17" s="1"/>
  <c r="AC52" i="17"/>
  <c r="AR64" i="20" l="1"/>
  <c r="AR63" i="20"/>
  <c r="AR62" i="20"/>
  <c r="AS54" i="20"/>
  <c r="AS53" i="20"/>
  <c r="AS52" i="20"/>
  <c r="AS51" i="20"/>
  <c r="AS50" i="20"/>
  <c r="AR70" i="17"/>
  <c r="AS61" i="17"/>
  <c r="AS60" i="17"/>
  <c r="AS59" i="17"/>
  <c r="AS58" i="17"/>
  <c r="AS57" i="17"/>
  <c r="AS56" i="17"/>
  <c r="AS55" i="17"/>
  <c r="AS54" i="17"/>
  <c r="AS53" i="17"/>
  <c r="AR60" i="16"/>
  <c r="AS52" i="16"/>
  <c r="AS51" i="16"/>
  <c r="AS50" i="16"/>
  <c r="AS49" i="16"/>
  <c r="AR60" i="11"/>
  <c r="AS52" i="11"/>
  <c r="AS51" i="11"/>
  <c r="AS50" i="11"/>
  <c r="AS49" i="11"/>
  <c r="AR55" i="8"/>
  <c r="AS48" i="8"/>
  <c r="AS47" i="8"/>
  <c r="AS64" i="7"/>
  <c r="AS63" i="7"/>
  <c r="AS61" i="7"/>
  <c r="AS60" i="7"/>
  <c r="AS59" i="7"/>
  <c r="AS58" i="7"/>
  <c r="AS57" i="7"/>
  <c r="AS56" i="7"/>
  <c r="AS55" i="7"/>
  <c r="AS54" i="7"/>
  <c r="AR63" i="5"/>
  <c r="AR62" i="5"/>
  <c r="AR61" i="5"/>
  <c r="AR60" i="5"/>
  <c r="AS52" i="5"/>
  <c r="AS51" i="5"/>
  <c r="AS50" i="5"/>
  <c r="AS49" i="5"/>
  <c r="AR63" i="4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<sst xmlns="http://schemas.openxmlformats.org/spreadsheetml/2006/main" count="1508" uniqueCount="389">
  <si>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</si>
  <si>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</si>
  <si>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</si>
  <si>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</si>
  <si>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</si>
  <si>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</si>
  <si>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</si>
  <si>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</si>
  <si>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</si>
  <si>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</si>
  <si>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</si>
  <si>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</si>
  <si>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</si>
  <si>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</si>
  <si>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</si>
  <si>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</si>
  <si>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</si>
  <si>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</si>
  <si>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</si>
  <si>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</si>
  <si>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</si>
  <si>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</si>
  <si>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</si>
  <si>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</si>
  <si>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</si>
  <si>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</si>
  <si>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</si>
  <si>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</si>
  <si>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</si>
  <si>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</si>
  <si>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</si>
  <si>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</si>
  <si>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</si>
  <si>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</si>
  <si>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</si>
  <si>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</si>
  <si>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</si>
  <si>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</si>
  <si>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</si>
  <si>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</si>
  <si>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</si>
  <si>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</si>
  <si>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</si>
  <si>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</si>
  <si>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</si>
  <si>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</si>
  <si>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</si>
  <si>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</si>
  <si>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</si>
  <si>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</si>
  <si>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</si>
  <si>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</si>
  <si>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</si>
  <si>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</si>
  <si>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</si>
  <si>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</si>
  <si>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</si>
  <si>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</si>
  <si>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</si>
  <si>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</si>
  <si>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</si>
  <si>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</si>
  <si>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</si>
  <si>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</si>
  <si>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</si>
  <si>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</si>
  <si>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</si>
  <si>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</si>
  <si>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обсяг видатків</t>
  </si>
  <si>
    <t>грн.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</si>
  <si>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27.05.2021 року № 267-VIІI."</t>
  </si>
  <si>
    <t>продукту</t>
  </si>
  <si>
    <t>ефективності</t>
  </si>
  <si>
    <t>розрахунок</t>
  </si>
  <si>
    <t>якості</t>
  </si>
  <si>
    <t>відс.</t>
  </si>
  <si>
    <t>1200000</t>
  </si>
  <si>
    <t>01.10.2021</t>
  </si>
  <si>
    <t>31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</si>
  <si>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</si>
  <si>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</si>
  <si>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</si>
  <si>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</si>
  <si>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</si>
  <si>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Владислав РАСПОРОВСЬКИЙ</t>
  </si>
  <si>
    <t>Олена ЗАДОРОЖНА</t>
  </si>
  <si>
    <t>43686925</t>
  </si>
  <si>
    <t>1554000000</t>
  </si>
  <si>
    <t>гривень</t>
  </si>
  <si>
    <t>бюджетної програми місцевого бюджету на 2021  рік</t>
  </si>
  <si>
    <t>Департамент житлово-комунального господарства та капiтального будiвництва Бiлгород-Днiстровської мiської ради</t>
  </si>
  <si>
    <t>1210000</t>
  </si>
  <si>
    <t>Забезпечення якості та надійної безперебійної роботи водопостачання, водовідведення  населення</t>
  </si>
  <si>
    <t>Підвищення рівня якості послуг</t>
  </si>
  <si>
    <t>Погашення заборгованості по податку  на землю комунального підприємства «Білгород - Дністровськводоканал.</t>
  </si>
  <si>
    <t>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(в т.ч. придбання матеріалів для проведення відновлювальних та ремонтних робіт водопровідної мережі по вул.Нова-Садова (між вул.Козацька та вул.Садова), з переподключенням абонентів.Протяжність 230 м., діаметр магістралі - 100 мм -57000,00 грн.)</t>
  </si>
  <si>
    <t>Погашення заборгованості по виплаті заробітної плати працівникам комунального підприємства "Білгород-Дністровськводоканал"</t>
  </si>
  <si>
    <t>Придбання матеріалів для забезпечення водопосточанням мешканців вул.Ізмаїльська, 177-197 та вул.Ізмаїльська, 218-274 (300 м., діаметр магістралі-100 мм)</t>
  </si>
  <si>
    <t>Цільова програма "Питна вода міста Білгорода-Дністровського на 2021-2023 роки"</t>
  </si>
  <si>
    <t>"Цільова програма реалізації заходів 
щодо зменшення податкової заборгованості
 комунальних підприємств та заборгованості 
з виплати заробітної плати"</t>
  </si>
  <si>
    <t>Обсяг витрат на погашення заборгованості податку на землю та по виплаті заробітної плати працівникам комунального підприємства "Білгород-Дністровськводоканал"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</si>
  <si>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02.09.2021 № 366-VІIІ</t>
  </si>
  <si>
    <t>Обсяг витрат для придбання матеріалів для проведення відновлювальних та ремонтних робіт водопровідної мережі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</si>
  <si>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</si>
  <si>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Кількість підприємств, яким планується надати підтримку за рахунок коштів бюджету громади</t>
  </si>
  <si>
    <t>Протяжність труб</t>
  </si>
  <si>
    <t>м.</t>
  </si>
  <si>
    <t>Дефектний акт</t>
  </si>
  <si>
    <t>Погашення суми податкової заборгованості по сплаті податку на землю та по виплаті заробітної плати працівникам комунального підприємства "Білгород-Дністровськводоканал"</t>
  </si>
  <si>
    <t>Середня вартість 1м мережи</t>
  </si>
  <si>
    <t>Погашення заборгованості по сплаті податку на землю та по виплаті заробітної плати працівникам комунального підприємства "Білгород-Дністровськводоканал"у повному обсязі</t>
  </si>
  <si>
    <t>Підвищення рівня якості послуг, що надаються населенню з питного  водопостачання та водовідведення</t>
  </si>
  <si>
    <t>"Закон України від 09.11 2017 р. № 2189-VIII ""Про житлово-комунальні послуги"";_x000D_
Конституція України;_x000D_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</si>
  <si>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Забезпечення належної та безперебійної роботи об`єктів комунального господарства</t>
  </si>
  <si>
    <t>1216013</t>
  </si>
  <si>
    <t>Забезпечення діяльності водопровідно-каналізаційного господарства</t>
  </si>
  <si>
    <t>6013</t>
  </si>
  <si>
    <t>0620</t>
  </si>
  <si>
    <t>Забезпечення збору та вивезення сміття та відходів</t>
  </si>
  <si>
    <t>Забезпечення санітарної очистки території</t>
  </si>
  <si>
    <t>придбання (виготовлення) контейнерів для сміття</t>
  </si>
  <si>
    <t>Система GPS-моніторингу споживання палива</t>
  </si>
  <si>
    <t>"Програма поводження з твердими побутовими відходами в м. Білгород-Дністровський  на період 2018-2022 років"" Рішення міської ради від 18.06.2018р № 581- VIІ."</t>
  </si>
  <si>
    <t>Цільова програма Система GPS-моніторингу споживання палива транспортом КП м. Б.-Дн. на 2021-2022 р.р.</t>
  </si>
  <si>
    <t>кількість контейнерів для сміття, що необхідно придбати</t>
  </si>
  <si>
    <t>кількість підприємств, які потребують підтримки</t>
  </si>
  <si>
    <t>Цільова програма реалізації заходів щодо зменшення податкової заборгованості комунальних підприємств та заборгованості з виплати заробітної плати</t>
  </si>
  <si>
    <t>Обсяг видатків</t>
  </si>
  <si>
    <t>кількість контейнерів для сміття, що планується придбатии</t>
  </si>
  <si>
    <t>кількість підприємств, яким планується надання підтримки</t>
  </si>
  <si>
    <t>Кількість одиниць обладнання, що планується встановити</t>
  </si>
  <si>
    <t>Цільова програма «Система GPS-моніторингу споживання палива транспортом комунальних підприємств міста Білгород-Дністровського на 2021 – 2022 роки»</t>
  </si>
  <si>
    <t>Кількість одиниць техніки на яку планується встановити</t>
  </si>
  <si>
    <t>Кількість задіяних комунальних підприємств</t>
  </si>
  <si>
    <t>середня вартість одного контейнеру для сміття</t>
  </si>
  <si>
    <t>середня сума підтримки на одне підприємство</t>
  </si>
  <si>
    <t>Середні витрати на придбання і встановлення одиниці обладнання</t>
  </si>
  <si>
    <t>Середні витрати на проведення одного заходу на одиницю техніки</t>
  </si>
  <si>
    <t>питома вага кількості контейнерів для сміття, що планується придбати, до кількості контейнерів для сміття, що необхідно придбати</t>
  </si>
  <si>
    <t>відсоток відшкодування розміру податку із суми заборгованості податку</t>
  </si>
  <si>
    <t>Динаміка зростання показника точності замірів споживання палива</t>
  </si>
  <si>
    <t>"Закон України від 09.11 2017 р. № 2189-VIII ""Про житлово-комунальні послуги"";_x000D__x000D_
Конституція України; _x000D__x000D_
Бюджетний кодекс України;_x000D__x000D_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рік""._x000D__x000D_
"Програма поводження з твердими побутовими відходами в м. Білгород-Дністровський  на період 2018-2022 років"" Рішення міської ради від 18.06.2018р № 581- VIІ."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№366-VIІI."</t>
  </si>
  <si>
    <t>Забезпечення сприятливого для життєдіяльності людини середовища</t>
  </si>
  <si>
    <t>1216014</t>
  </si>
  <si>
    <t>Забезпечення збору та вивезення сміття і відходів</t>
  </si>
  <si>
    <t>6014</t>
  </si>
  <si>
    <t>Досягнення належного та санітарного стану об'єктів благоустрою</t>
  </si>
  <si>
    <t>Придбання транспортного засобу МТЗ-1221.2</t>
  </si>
  <si>
    <t>Придбання катку асфальтного самохідного</t>
  </si>
  <si>
    <t>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з подачею води</t>
  </si>
  <si>
    <t>Будівництво (придбання дитячого майданчика (вул. Ізмаїльська,176) (з урахуванням ПКД)</t>
  </si>
  <si>
    <t>Забезпечення виконання наданих законодавством повноважень</t>
  </si>
  <si>
    <t>Забезпечення виконання капітального ремонту огорожі та майданчика для сміття прибудинкової теритолрії по вул. Сонячна 5б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</si>
  <si>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</si>
  <si>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</si>
  <si>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</si>
  <si>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</si>
  <si>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</si>
  <si>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придбання тарнспортоного засобу МТЗ-1221.2 (МЦ "Благоустрій")</t>
  </si>
  <si>
    <t>Забезпечити придбання катку асфальтного самохідного  (МЦ "Благоустрій")</t>
  </si>
  <si>
    <t>Забезпечити придбання: генератор 7 кВт бензин FG9000E на колесах, віброплита Barret ST-13B, бензорез Makita EK7651H, алмазний диск 350 мм Makita Comet – для асфальта, мойка високого тиску 2500 Вт, спецтележка для роботи с бензорезом Makita EK7651H с подачею води» (МЦ «Благоустрій»)</t>
  </si>
  <si>
    <t>Забезпечити капітальний ремонт огорожі та майданчика для сміття прибудинкової теритолрії по вул. Сонячна 5б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</si>
  <si>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</si>
  <si>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</si>
  <si>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 Забезпечення утримання в належному екологічному рівні населеного пункту КП "АТС"</t>
  </si>
  <si>
    <t>Обсяг видатків Забезпечення утримання в належному технічному стані об"єктів дорожного господарства МЦ "Благоустрій"</t>
  </si>
  <si>
    <t>обсяг видатків забезпечення утримання кладовищ  МЦ "Благоустрій"</t>
  </si>
  <si>
    <t>Обсяг видатків Збереження та утримання в належному технічному стані вуличного освітлення  МЦ "Благоустрій"</t>
  </si>
  <si>
    <t>"Обсяг видатків Прибдання транспортного засобу МТЗ-1221.2 МЦ "Благоустрій"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</si>
  <si>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02.09.2021 № 366-VІIІ</t>
  </si>
  <si>
    <t>Обсяг видатків Придбання катку асфальтного самохідного</t>
  </si>
  <si>
    <t>Обсяги видатків на придбання 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</t>
  </si>
  <si>
    <t>Обсяг видатків на капітальний ремонт огорожі та майданчика для сміття прибудинкової теритолрії по вул. Сонячна 5б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</si>
  <si>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26.07.2021 № 278-VІIІ</t>
  </si>
  <si>
    <t>Кількість об`єктів, що потребують капітального ремонту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</si>
  <si>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26.06.2021 № 278-VІIІ</t>
  </si>
  <si>
    <t>Метраж об`єктів, що потребують капітального ремрнту</t>
  </si>
  <si>
    <t>кв. м.</t>
  </si>
  <si>
    <t>експертний звіт</t>
  </si>
  <si>
    <t>Обсяг видатків на придбання елементів дитячого майданчика (вул. Ізмаїльська,176) (з урахуванням ПКД)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</si>
  <si>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</si>
  <si>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</si>
  <si>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</si>
  <si>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площа територій населеного пункту, що підлягає прибиранню</t>
  </si>
  <si>
    <t>площа вулиць, які планується утримувати</t>
  </si>
  <si>
    <t>м.кв.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</si>
  <si>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</si>
  <si>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</si>
  <si>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</si>
  <si>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</si>
  <si>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</si>
  <si>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мережі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</si>
  <si>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</si>
  <si>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</si>
  <si>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</si>
  <si>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кількість одиниць малих механізмів, які планується придбати (генератор бензиновий на колесах,віброплита, бензорез, алмазний диск для асфальта, мойка високого тиску, спецтележка для роботи з бензорезом с подачею води)</t>
  </si>
  <si>
    <t>Кількість об`єктів, по яким планується проведення капітального ремонту</t>
  </si>
  <si>
    <t>Кількість проектів для будівництва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</si>
  <si>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</si>
  <si>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</si>
  <si>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</si>
  <si>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</si>
  <si>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</si>
  <si>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середні витрати на утримання 1 км мережі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</si>
  <si>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</si>
  <si>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</si>
  <si>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середні витрати на придбання одного транспортного засобу (катку асфальтного самохідного)</t>
  </si>
  <si>
    <t>середні витрати на придбання однієї одиниці малих механізмів</t>
  </si>
  <si>
    <t>Середня вартість капітального ремонту одного об'єкта</t>
  </si>
  <si>
    <t>Середня вартість капітального ремонту 1 кв.м.</t>
  </si>
  <si>
    <t>Середні витрати на виготовлення одного проетку для будівництва</t>
  </si>
  <si>
    <t>питома вага зеленої зони, яка утримується до загальної площі зеленої зони, яка підлягає утриманню</t>
  </si>
  <si>
    <t>питома вага територій населенного пункту яку планується прибирати до загальної площі, яка підлягає прибиранню</t>
  </si>
  <si>
    <t>питома вага вулиць, що планується утримувати в належному стані</t>
  </si>
  <si>
    <t>питома вага площі кладовищ, благоустрій яких планується здійснювати, у загальній площі кладовищ</t>
  </si>
  <si>
    <t>акти виконаних робіт</t>
  </si>
  <si>
    <t>питома вага мережі зовнішнього освітлення на утримання (МЦ "Благоустрій")</t>
  </si>
  <si>
    <t>відсоток потреби коштів на придбання транспортного засобу</t>
  </si>
  <si>
    <t>відсоток потреби коштів на придбання транспортного засобу (катку асфальтного самохідного)</t>
  </si>
  <si>
    <t>відсоток потреби коштів на придбання малих механізмів (генератору бензинового на колесах, віброплита, бензорез, алмазний диск для асфальта, мойка високого тиску, спецтележка для роботи з бензорезом с подачею води)</t>
  </si>
  <si>
    <t>Питома вага метражу об`ктів, на яких планується проведення капітального ремонту до метражу, що потребує капітального ремонту</t>
  </si>
  <si>
    <t>Рівень готовності проектно-кошторисної документації об'єктів по будівництву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</si>
  <si>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02.09.2021 року № 366-VIІI.</t>
  </si>
  <si>
    <t>Підвищення рівня благоустрою міста Білгород-Дністровський</t>
  </si>
  <si>
    <t>1216030</t>
  </si>
  <si>
    <t>Організація благоустрою населених пунктів</t>
  </si>
  <si>
    <t>6030</t>
  </si>
  <si>
    <t>Забезпечити житлом окремі категорії населення відповідно до законодавства</t>
  </si>
  <si>
    <t>Придбання у комунальну власність житла для надання в тимчасове користування внутрішньо переміщеним особам</t>
  </si>
  <si>
    <t>Співфінансування коштів субвенції з державного бюджету місцевим бюджетам на здійснення заходів щодо підтримки територій, що зазанали негативного впливу внаслідок збройного конфлікту на сході України - придбання у комунальну власність 2 квартир (1 - однокімнатну та 1 двокімнатну) для надання в тимчасове користування 6 ВПО</t>
  </si>
  <si>
    <t>обсяг видатків на придбання житла</t>
  </si>
  <si>
    <t>кількість квартир, які планується придбати</t>
  </si>
  <si>
    <t>площа житла, які планується придбати</t>
  </si>
  <si>
    <t>середні витрати на придбання 1 квартири</t>
  </si>
  <si>
    <t>середні витрати на придбання 1 кв. м житла</t>
  </si>
  <si>
    <t>динаміка кількості придбаних квартир порівняно з попереднім роком</t>
  </si>
  <si>
    <t>"Закон України від 09.11 2017 р. № 2189-VIII "Про житлово-комунальні послуги"; _x000D_
_x000D_Закон УкраїнПро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від 02.09.2021 р. № 366-VIII"</t>
  </si>
  <si>
    <t>Забезпечення тимчасовим житлом внутрішньо переміщених осіб</t>
  </si>
  <si>
    <t>1216082</t>
  </si>
  <si>
    <t>Придбання житла для окремих категорій населення відповідно до законодавства</t>
  </si>
  <si>
    <t>6082</t>
  </si>
  <si>
    <t>0610</t>
  </si>
  <si>
    <t>Питома вага відреконструйованої площі у загальній площі, що потребує реконструкції</t>
  </si>
  <si>
    <t>0443</t>
  </si>
  <si>
    <t>Утримання в належному стані освітніх установ та закладів</t>
  </si>
  <si>
    <t>Забезпечення фінансування будівництва освітніх установ та закладів</t>
  </si>
  <si>
    <t>Капітальний ремонт даху будівлі загальноосвітньої школи № 6 лит. "А" по вул. Кишинівська,74  м. Білгород-Дністровський (софінансування)</t>
  </si>
  <si>
    <t>Капітальний ремонт приміщень туалету ДНЗ № 3 "Дзвіночок" вул. Шевченко,28 (з урахуванням ПКД)</t>
  </si>
  <si>
    <t>Капітальний ремонт майданчика в ДНЗ №2 по вул. Сонячна (з урахуванням ПКД)</t>
  </si>
  <si>
    <t>Кількість об`єктів, що потребують капітального ремонту загальноосвітніх шкіл</t>
  </si>
  <si>
    <t>Площа об`єктів, що потребують капітального ремонту</t>
  </si>
  <si>
    <t>Кількість об`єктів, що потребують капітального ремонту ДНЗ</t>
  </si>
  <si>
    <t>Площа об`єктів, на яких планується провести капітальнй ремонт</t>
  </si>
  <si>
    <t>Середні витрати на капітальнй ремонт одного об'єкта</t>
  </si>
  <si>
    <t>Середня витрати на капітальний ремонт 1 кв.м.</t>
  </si>
  <si>
    <t>Питома вага відремонтованої площі у загальній площі, що потребує капітально ремонту</t>
  </si>
  <si>
    <t>"Закон України від 09.11 2017 р. № 2189-VIII ""Про житлово-комунальні послуги""; _x000D_
_x000D_Закон України ""Про місцеве самоврядування в Україні"" ;_x000D__x000D_
Конституція України;_x000D__x000D_
Бюджетний кодекс України;_x000D__x000D_
Наказ Міністерства фінансів України 27.07.2014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</si>
  <si>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Забезпечення належного рівня доступу до отримання послуг освітніх установ та закладів</t>
  </si>
  <si>
    <t>1217321</t>
  </si>
  <si>
    <t>Будівництво-1 освітніх установ та закладів</t>
  </si>
  <si>
    <t>7321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</si>
  <si>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</si>
  <si>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забезпечення реалізвції заходів спрямованих на виконання інвестиційних проектів</t>
  </si>
  <si>
    <t>забезпечення виконання інвестиційних проектів в рамках здійснення заходів щодо соціально-економічного розвитку окремих територій</t>
  </si>
  <si>
    <t>Реконструкція травматологічного відділення (корпус літ."Б") міської лікарні з добудовою приміщень по вул. Московська №1, м. Білгород-дністровський, Одеської області" (співфінансування)</t>
  </si>
  <si>
    <t>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</si>
  <si>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Розробка проектно-кошторисної документації для будівництва фізкультурно-оздоровчого комплексу по вулиці Перемоги у місті Білгород-Дністровський Одеської області (кадастровий номер земельної ділянки 5110300000:01:009:0731  )   (уточнена назва згідно постанови КМУ від 06.02.2012р. №106 - розробка проектно-кошторисної докумнетації "Будівництво фізкультурно-оздоровчого комплексу з критим басейном по вул. Перемоги у м. Білгород-Дністровський Одеської області)</t>
  </si>
  <si>
    <t>Обсяг видатків Реконструкція травматологічного відділення (корпус літ."Б") міської лікарні з добудовою приміщень по вул. Московська №1, м. Білгород-дністровський, Одеської області" (співфінансування)</t>
  </si>
  <si>
    <t>Рішення сесії Білгород-Дністровської міської ради "Про внесення змін до рішення міської ради від 24.12.2020 № 17-VIII  "Про бюджет Білгород-Дністровської міської територіальної громади на 2021 рік"  від 02.09.202021 № 366-VІIІ</t>
  </si>
  <si>
    <t>Обсяг видатків Реконструкція КНС №2, самопливного та напірного колекторів господарсько-побутової каналізації" (вул. Кишинівська в м. Білгород-Дністровський , Одеської області (Співфінансування з урахуванням коригування проекту)</t>
  </si>
  <si>
    <t>Обсяг видатків Розробка проектно-кошторисної документації для будівництва фізкультурно-оздоровчого комплексу по вулиці Перемоги у місті Білгород-Дністровський</t>
  </si>
  <si>
    <t>Кількість об`єктів, які планується реконструювати</t>
  </si>
  <si>
    <t>Метраж об`єктів, які планується реконструювати</t>
  </si>
  <si>
    <t>Кількість об`єктів, які планується реконструювати2</t>
  </si>
  <si>
    <t>Середні витрати на реконструкцію одного об`єкту</t>
  </si>
  <si>
    <t>Середні витрати на реконструкцію одного кв.м.</t>
  </si>
  <si>
    <t>Середні витрати на реконструкцію одного об`єкту2</t>
  </si>
  <si>
    <t>Питома вага відреконструйованої площі у загальній площі, що потребує реконструкції																								 2</t>
  </si>
  <si>
    <t>"Закон України від 09.11 2017 р. № 2189-VIII "Про житлово-комунальні послуги"; _x000D_
_x000D_Закон Украї "Про місцеве самоврядування в Україні";_x000D__x000D_
Конституція України;_x000D__x000D_
Бюджетний кодекс України;_x000D__x000D_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Рішення сесії Білгород-Дністровської міської ради 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</si>
  <si>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забезпечення виконанняї заходів спрямованих на виконання інвестиційних проектів</t>
  </si>
  <si>
    <t>1217363</t>
  </si>
  <si>
    <t>Виконання інвестиційних проектів в рамках здійснення заходів щодо соціально-економічного розвитку окремих територій</t>
  </si>
  <si>
    <t>7363</t>
  </si>
  <si>
    <t>0490</t>
  </si>
  <si>
    <t>Покращення стану транспортної їнфраструктури</t>
  </si>
  <si>
    <t>Реалізація заходів по утриманю та розвитку автомобільних доріг та дорожньої інфраструтури</t>
  </si>
  <si>
    <t>Забезпечення утримання об`єктів транспортної інфраструктури;</t>
  </si>
  <si>
    <t>Забезпечення проведення поточного ремонту об`єктів транспортної інфраструктури</t>
  </si>
  <si>
    <t>Забезпечення проведення капітального ремонту об`єктів транспортної інфраструктури</t>
  </si>
  <si>
    <t>забезпечення проведення поточного ремонту транспортної інфраструктури</t>
  </si>
  <si>
    <t>забезпечення утримання об'єктів транспортної інфраструктури</t>
  </si>
  <si>
    <t>Проектування схеми організації дорожноьго руху біля загальноосвітніх навчальних закладів</t>
  </si>
  <si>
    <t>Капітальний ремонт дорожнього покриття вулиці Вірменської (від вул. Горького до вул. Грецька) у м. Білгород-Дністровський Одеської області, розробка та експертиза ПКД</t>
  </si>
  <si>
    <t>Капітальний ремонт тротуару вул.Приморська, та вул. Молодіжна, з урахуванням ПКД</t>
  </si>
  <si>
    <t>Капітальний ремонт тротуару біля ЗЗСО№11 , з урахувнням ПКД</t>
  </si>
  <si>
    <t>Капітальний ремонт прибудинкової території вул. Соніячна 11 , з урахуванням ПКД</t>
  </si>
  <si>
    <t>Капітальний ремонт прибудинкової території вул. Сонячна7 (тротуар, зїзд), з урахуванням ПКД</t>
  </si>
  <si>
    <t>Капітальний ремонт дорожнього покриття перехрестя вул. Переможненська та вул. Тіраспольська, з урахуванням ПКД</t>
  </si>
  <si>
    <t>Обсяг видатків на забезпечення проведення поточного ремонту транспортної інфраструктури</t>
  </si>
  <si>
    <t>Обсяг видатків забезпечення утримання об`єктів транспортної інфраструктури</t>
  </si>
  <si>
    <t>Рішення сесії Білгород-Дністровської міської ради від 26.07.2021 № 278-VІII "Про міський бюджет міста Б-Дністровського на 2021 рік"</t>
  </si>
  <si>
    <t>Обсяг видатків_x000D_
Проектування схеми організації дорожньго руху біля загальноосвітніх навчальних закладів КП "УКБ"</t>
  </si>
  <si>
    <t>Обсяг видатків
 капітальний ремонт дорожнього покриття</t>
  </si>
  <si>
    <t>Обсяг видатків капітальний ремон тротуарів</t>
  </si>
  <si>
    <t>Обсяг видатків капітальний ремон прибудинкових територій</t>
  </si>
  <si>
    <t>Обсяг видатків на реконструкцію об'єктів</t>
  </si>
  <si>
    <t>площа вулиць, на яких планується провести поточний ремонт</t>
  </si>
  <si>
    <t>титульний список</t>
  </si>
  <si>
    <t>площа вулично-дорожньої мережі, що планується утримуватися в належному стані</t>
  </si>
  <si>
    <t>характеристика вуличних територій</t>
  </si>
  <si>
    <t>кількість світлофорних об`єктів, що планується утримувати</t>
  </si>
  <si>
    <t>кількість проектних схем організації дорожнього руху</t>
  </si>
  <si>
    <t>Площа дорожнього покриття, на яких планується проведення капітального ремонту</t>
  </si>
  <si>
    <t>Площа тротуару на яких планується проведення капітального ремонту</t>
  </si>
  <si>
    <t>Площа прибудинкової території, на яких планується проведення капітального ремонту</t>
  </si>
  <si>
    <t>Кількість об'єктів, які планується реконструювати</t>
  </si>
  <si>
    <t>середня ватрість 1м² поточного ремонту міських доріг</t>
  </si>
  <si>
    <t>середня вартість утримання 1м² площі вулично-дорожньої мережі</t>
  </si>
  <si>
    <t>середня вартість утримання 1 світлофорного об`єкту</t>
  </si>
  <si>
    <t>Середні витрати на проектування однієї схеми</t>
  </si>
  <si>
    <t>Середня ватрість 1м² капітального ремонту дорожнього покриття</t>
  </si>
  <si>
    <t>Середня ватрість 1м² капітального ремонту тротуару</t>
  </si>
  <si>
    <t>Середня ватрість 1м² капітального ремонту прибудинкових територій</t>
  </si>
  <si>
    <t>Середні витрати на реконструкцію одного об'єкта</t>
  </si>
  <si>
    <t>Середні витрати на 1м² реконструкціі об'єкта</t>
  </si>
  <si>
    <t>питома вага відремонтованої за рахунок поточного ремонту площ вулично-дорожньої мережі до загальної площі дорожньої мережі</t>
  </si>
  <si>
    <t>питома вага вулично-дорожньої мережі, яка утримується, порівняно з попереднім роком</t>
  </si>
  <si>
    <t>порівняльний аналіз</t>
  </si>
  <si>
    <t>Питома вага світлофорів, яка утримується, порівняно з попереднім роком</t>
  </si>
  <si>
    <t>Рівень готовності проектування схеми</t>
  </si>
  <si>
    <t>Питома вага площі покриття, на яких планується проведення капітального ремонту до площі покриття, що потребують капітального ремонту</t>
  </si>
  <si>
    <t>питома вага відремонтованої за рахунок капітального ремонту площ тротуару до загальної площі тротуару</t>
  </si>
  <si>
    <t>Питома вага відремонтованої за рнахунок капітального ремонту площ прибудинкових територій, до загальної площі прибудинкових територій</t>
  </si>
  <si>
    <t>Рівень готовності об'єктів реконструкції</t>
  </si>
  <si>
    <t>Закон України від 09.11 2017 р. № 2189-VIII "Про житлово-комунальні послуги"; _x000D_
Закон України "Про місцеве самоврядування в Україні" ;_x000D_
Конституція України;_x000D_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27.07.2014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</si>
  <si>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Покращеня стану вулиць міста та доріг комунальної власності дорожньої інфраструктури та їх розвиток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</si>
  <si>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</si>
  <si>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</si>
  <si>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</si>
  <si>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0456</t>
  </si>
  <si>
    <t>Покращення якості життя мешканців міста, забезпечення надійної та безперебійної робити комунальних підприємств міста</t>
  </si>
  <si>
    <t>Фінансова підтримка підприємств комунальної форми власності</t>
  </si>
  <si>
    <t>Заміна (придбання енргоефективного насосного обладнання на КНС №1, КНС № 2, КНС №9 по вул. Шабська</t>
  </si>
  <si>
    <t>Реконструкція КНС-2, самопливного та напірного колекторів господарсько-побутової каналізації по вул. Кишинівська у м.Білгороді-Дністровському</t>
  </si>
  <si>
    <t>КП «Білгород – Дністровськтеплоенерго» з  цільовим призначенням - «Придбання тепло лічильників (на умовах співфінансування), придбання (заміна) мережевих насосів та техніки</t>
  </si>
  <si>
    <t>Заміна двох теплових насосів на підприємстві КП "Білгород-Дністровськтеплоенерго"</t>
  </si>
  <si>
    <t>Програма "Питна вода міста Білгород-Дністровського на 2020-2023 роки" затвердженна рішенням Білгород-Дністровської міської ради від 06.09.2019 року №1007-VII,зі змінами відповідно рішення від 28.01.2021 року №81-VIIІ.</t>
  </si>
  <si>
    <t>Міська цільова програма "Ефективне централізоване теплопостачання міста Білгорода-Дністровського на 2021-2023 роки"</t>
  </si>
  <si>
    <t>Обсяг видатків, що спрямовуються на поповнення статутного капіталу підприємства КП"Білгород-Дністровськводоканал"</t>
  </si>
  <si>
    <t>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02.09.2021 року № 366-VIІI."</t>
  </si>
  <si>
    <t>Результат фінансової діяльності підприємства на початок року</t>
  </si>
  <si>
    <t>Баланс, звіт про фінансові результати</t>
  </si>
  <si>
    <t>Обсяг видатків що спрямовуються на поповнення статутного капіталу підприємства  КП"Білгород-Дністровськтеплоенерго"</t>
  </si>
  <si>
    <t>Результат фінансової діяльності підприємства на початок року 1</t>
  </si>
  <si>
    <t>Співвідношення суми поповнення статутного капіталу до розміру статутного капіталу на початок року КП"Білгород-Дністровськводоканал"</t>
  </si>
  <si>
    <t>Співвідношення суми поповнення статутного капіталу до розміру статутного капіталу на початок року.3300000,00/ 70713153,04  КП"Білгород-Дністровськтеплоенерго"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</si>
  <si>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02.09.2021 року № 366-VIІI."</t>
  </si>
  <si>
    <t>Підтримка підприємств комунальної форми власності</t>
  </si>
  <si>
    <t>1217670</t>
  </si>
  <si>
    <t>Внески до статутного капіталу суб`єктів господарювання</t>
  </si>
  <si>
    <t>7670</t>
  </si>
  <si>
    <t>Рішення сесії Білгород-Дністровської міської ради від 02.09.2021 № 366-VІII "Про міський бюджет міста Б-Дністровського на 2021 рік"</t>
  </si>
  <si>
    <t xml:space="preserve">Питома вага відремонтованої площі у загальній площі, що потребує капітально ремонту </t>
  </si>
  <si>
    <t>Реконструкція елементів благоустрію площі біля вокзалу у м. Білгород-Дністровський, Одеської області</t>
  </si>
  <si>
    <t>Кількість робочих проектів ПКД</t>
  </si>
  <si>
    <t>Середні витрати на виготовлення одного проетку</t>
  </si>
  <si>
    <t>обсяг витрат на погашення заборгованості податку на землю комунальних підприємств</t>
  </si>
  <si>
    <t>Рішення сесії Білгород-Дністровської міської ради ""Про внесення змін до рішення міської ради від 24.12.2020 року № 17-VIІI «Про бюджет Білгород-Дністровської міської територіальної громади на 2021 рік»  від 21.05.2021 року № 267-VIІI."</t>
  </si>
  <si>
    <t>обсяг витрат на погашення заборгованості по податку на додану вартість</t>
  </si>
  <si>
    <t>обсяг витрат на погашення заборгованості по виплаті заробінтої плати працівникам</t>
  </si>
  <si>
    <t>Погашення заборгованості по податку на землю; по податку на додану вартість;  по виплаті заробітної плати працівникам по комунальному підприємства "Автотранссервіс"</t>
  </si>
  <si>
    <t>Придбання паливно-мастильних матаріалів для запобігання виникненню та ліквідації надзвичайних ситуацій  Департамнт ЖКГ</t>
  </si>
  <si>
    <t>Забезпечити придбання елементів дитячого майданчика (вул. Ізмаїльська,176) (з урахуванням ПКД)</t>
  </si>
  <si>
    <t xml:space="preserve">обсяг видатків  на придбання паливно-мастильних матаріалів для запобігання виникненню та ліквідації надзвичайних ситуацій </t>
  </si>
  <si>
    <t>Метраж об`єктів, на яких планується провести капітальнй ремонт</t>
  </si>
  <si>
    <t xml:space="preserve">кількість транспортних засобів, які планується придбати  </t>
  </si>
  <si>
    <t>кількість літрів паливно-мастильних матаріалів, які планується придбати</t>
  </si>
  <si>
    <t>л.</t>
  </si>
  <si>
    <t>Рішення міської ради  від 15.12.2017 року №494-VII</t>
  </si>
  <si>
    <t>середні витрати на придбання одного літру паливно-мастильних матаріалів</t>
  </si>
  <si>
    <t xml:space="preserve">відсоток потреби коштів на придбання паливно-мастильних матаріалів для запобігання виникненню та ліквідації надзвичайних ситуацій  </t>
  </si>
  <si>
    <t>Міська програма розвитку цивільного захисту, запобігання виникненню та ліквідації надзвичайних ситуацій на 2018-2021 роки Рішення міської ради  від 15.12.2017 року №494-VII</t>
  </si>
  <si>
    <t>Міська цільова  програма "Новорічне  сяйво" міста  Білгорода - Дністровського  на  2021-2023 роки"</t>
  </si>
  <si>
    <t>Забезпечити придбання декоративних металевих лавок та лавки вуличні; консолей алюмінієвих; світлодіодних пікселей на кабелі; світильників та освітлювальна арматура (лед стрічка); кабелі та фурнітура для підключення світлових грілянд; гірлянда пробіжка.</t>
  </si>
  <si>
    <t>Обсяг видатків на придбання декоративних металевих лавок та лавки вуличні; консолей алюмінієвих; світлодіодних пікселей на кабелі; світильників та освітлювальна арматура (лед стрічка); кабелі та фурнітура для підключення світлових грілянд; гірлянда пробіжка.</t>
  </si>
  <si>
    <t>Кількість декоративних металевих лавок та лавки вуличні; консолей алюмінієвих; світлодіодних пікселей на кабелі; світильників та освітлювальна арматура (лед стрічка); кабелі та фурнітура для підключення світлових грілянд; гірлянда пробіжка, що планується придбати</t>
  </si>
  <si>
    <t>середні витрати на придбання однієї одиниці декоративних металевих лавок та лавки вуличні; консолей алюмінієвих; світлодіодних пікселей на кабелі; світильників та освітлювальна арматура (лед стрічка); кабелі та фурнітура для підключення світлових грілянд; гірлянда пробіжка</t>
  </si>
  <si>
    <t>Питома вага кількості  декоративних металевих лавок та лавки вуличні; консолей алюмінієвих; світлодіодних пікселей на кабелі; світильників та освітлювальна арматура (лед стрічка); кабелі та фурнітура для підключення світлових грілянд; гірлянда пробіжка, що потребують придбання</t>
  </si>
  <si>
    <t>Директор Департаменту житлово-комунального господарства та капiтального будiвництва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</si>
</sst>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0" xfId="0" applyNumberFormat="1" applyFont="1"/>
    <xf numFmtId="2" fontId="2" fillId="0" borderId="0" xfId="0" applyNumberFormat="1" applyFont="1"/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opLeftCell="A35" zoomScale="78" zoomScaleNormal="78" zoomScaleSheetLayoutView="58" zoomScalePageLayoutView="85" workbookViewId="0">
      <selection activeCell="BQ50" sqref="BQ5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1.2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51" t="s">
        <v>114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116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117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115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1027000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1027000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57.5" customHeight="1" x14ac:dyDescent="0.25">
      <c r="A26" s="59" t="s">
        <v>112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92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59" t="s">
        <v>113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1" t="s">
        <v>28</v>
      </c>
      <c r="B38" s="61"/>
      <c r="C38" s="61"/>
      <c r="D38" s="61"/>
      <c r="E38" s="61"/>
      <c r="F38" s="61"/>
      <c r="G38" s="62" t="s">
        <v>25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5">
      <c r="A41" s="69">
        <v>1</v>
      </c>
      <c r="B41" s="69"/>
      <c r="C41" s="69"/>
      <c r="D41" s="69"/>
      <c r="E41" s="69"/>
      <c r="F41" s="69"/>
      <c r="G41" s="73" t="s">
        <v>93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6" t="s">
        <v>88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9" t="s">
        <v>6</v>
      </c>
      <c r="B48" s="69"/>
      <c r="C48" s="69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90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5">
      <c r="A49" s="69">
        <v>1</v>
      </c>
      <c r="B49" s="69"/>
      <c r="C49" s="69"/>
      <c r="D49" s="73" t="s">
        <v>94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91">
        <v>410000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410000</v>
      </c>
      <c r="AT49" s="91"/>
      <c r="AU49" s="91"/>
      <c r="AV49" s="91"/>
      <c r="AW49" s="91"/>
      <c r="AX49" s="91"/>
      <c r="AY49" s="91"/>
      <c r="AZ49" s="9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91.8" customHeight="1" x14ac:dyDescent="0.25">
      <c r="A50" s="69">
        <v>2</v>
      </c>
      <c r="B50" s="69"/>
      <c r="C50" s="69"/>
      <c r="D50" s="73" t="s">
        <v>95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91">
        <v>167000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167000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5">
      <c r="A51" s="69">
        <v>3</v>
      </c>
      <c r="B51" s="69"/>
      <c r="C51" s="69"/>
      <c r="D51" s="73" t="s">
        <v>96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91">
        <v>400000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400000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5">
      <c r="A52" s="69">
        <v>4</v>
      </c>
      <c r="B52" s="69"/>
      <c r="C52" s="69"/>
      <c r="D52" s="73" t="s">
        <v>97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5"/>
      <c r="AC52" s="91">
        <v>50000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50000</v>
      </c>
      <c r="AT52" s="91"/>
      <c r="AU52" s="91"/>
      <c r="AV52" s="91"/>
      <c r="AW52" s="91"/>
      <c r="AX52" s="91"/>
      <c r="AY52" s="91"/>
      <c r="AZ52" s="91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92"/>
      <c r="B53" s="92"/>
      <c r="C53" s="92"/>
      <c r="D53" s="93" t="s">
        <v>64</v>
      </c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>
        <v>1027000</v>
      </c>
      <c r="AD53" s="96"/>
      <c r="AE53" s="96"/>
      <c r="AF53" s="96"/>
      <c r="AG53" s="96"/>
      <c r="AH53" s="96"/>
      <c r="AI53" s="96"/>
      <c r="AJ53" s="96"/>
      <c r="AK53" s="96">
        <v>0</v>
      </c>
      <c r="AL53" s="96"/>
      <c r="AM53" s="96"/>
      <c r="AN53" s="96"/>
      <c r="AO53" s="96"/>
      <c r="AP53" s="96"/>
      <c r="AQ53" s="96"/>
      <c r="AR53" s="96"/>
      <c r="AS53" s="96">
        <f>AC53+AK53</f>
        <v>1027000</v>
      </c>
      <c r="AT53" s="96"/>
      <c r="AU53" s="96"/>
      <c r="AV53" s="96"/>
      <c r="AW53" s="96"/>
      <c r="AX53" s="96"/>
      <c r="AY53" s="96"/>
      <c r="AZ53" s="96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42" t="s">
        <v>42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5">
      <c r="A56" s="76" t="s">
        <v>88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65" t="s">
        <v>28</v>
      </c>
      <c r="B57" s="65"/>
      <c r="C57" s="65"/>
      <c r="D57" s="77" t="s">
        <v>34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65" t="s">
        <v>29</v>
      </c>
      <c r="AC57" s="65"/>
      <c r="AD57" s="65"/>
      <c r="AE57" s="65"/>
      <c r="AF57" s="65"/>
      <c r="AG57" s="65"/>
      <c r="AH57" s="65"/>
      <c r="AI57" s="65"/>
      <c r="AJ57" s="65" t="s">
        <v>30</v>
      </c>
      <c r="AK57" s="65"/>
      <c r="AL57" s="65"/>
      <c r="AM57" s="65"/>
      <c r="AN57" s="65"/>
      <c r="AO57" s="65"/>
      <c r="AP57" s="65"/>
      <c r="AQ57" s="65"/>
      <c r="AR57" s="65" t="s">
        <v>27</v>
      </c>
      <c r="AS57" s="65"/>
      <c r="AT57" s="65"/>
      <c r="AU57" s="65"/>
      <c r="AV57" s="65"/>
      <c r="AW57" s="65"/>
      <c r="AX57" s="65"/>
      <c r="AY57" s="65"/>
    </row>
    <row r="58" spans="1:79" ht="29.1" customHeight="1" x14ac:dyDescent="0.25">
      <c r="A58" s="65"/>
      <c r="B58" s="65"/>
      <c r="C58" s="65"/>
      <c r="D58" s="80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</row>
    <row r="59" spans="1:79" ht="15.75" customHeight="1" x14ac:dyDescent="0.25">
      <c r="A59" s="65">
        <v>1</v>
      </c>
      <c r="B59" s="65"/>
      <c r="C59" s="65"/>
      <c r="D59" s="83">
        <v>2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65">
        <v>3</v>
      </c>
      <c r="AC59" s="65"/>
      <c r="AD59" s="65"/>
      <c r="AE59" s="65"/>
      <c r="AF59" s="65"/>
      <c r="AG59" s="65"/>
      <c r="AH59" s="65"/>
      <c r="AI59" s="65"/>
      <c r="AJ59" s="65">
        <v>4</v>
      </c>
      <c r="AK59" s="65"/>
      <c r="AL59" s="65"/>
      <c r="AM59" s="65"/>
      <c r="AN59" s="65"/>
      <c r="AO59" s="65"/>
      <c r="AP59" s="65"/>
      <c r="AQ59" s="65"/>
      <c r="AR59" s="65">
        <v>5</v>
      </c>
      <c r="AS59" s="65"/>
      <c r="AT59" s="65"/>
      <c r="AU59" s="65"/>
      <c r="AV59" s="65"/>
      <c r="AW59" s="65"/>
      <c r="AX59" s="65"/>
      <c r="AY59" s="65"/>
    </row>
    <row r="60" spans="1:79" ht="12.75" hidden="1" customHeight="1" x14ac:dyDescent="0.25">
      <c r="A60" s="69" t="s">
        <v>6</v>
      </c>
      <c r="B60" s="69"/>
      <c r="C60" s="69"/>
      <c r="D60" s="70" t="s">
        <v>7</v>
      </c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2"/>
      <c r="AB60" s="89" t="s">
        <v>8</v>
      </c>
      <c r="AC60" s="89"/>
      <c r="AD60" s="89"/>
      <c r="AE60" s="89"/>
      <c r="AF60" s="89"/>
      <c r="AG60" s="89"/>
      <c r="AH60" s="89"/>
      <c r="AI60" s="89"/>
      <c r="AJ60" s="89" t="s">
        <v>9</v>
      </c>
      <c r="AK60" s="89"/>
      <c r="AL60" s="89"/>
      <c r="AM60" s="89"/>
      <c r="AN60" s="89"/>
      <c r="AO60" s="89"/>
      <c r="AP60" s="89"/>
      <c r="AQ60" s="89"/>
      <c r="AR60" s="89" t="s">
        <v>10</v>
      </c>
      <c r="AS60" s="89"/>
      <c r="AT60" s="89"/>
      <c r="AU60" s="89"/>
      <c r="AV60" s="89"/>
      <c r="AW60" s="89"/>
      <c r="AX60" s="89"/>
      <c r="AY60" s="89"/>
      <c r="CA60" s="1" t="s">
        <v>15</v>
      </c>
    </row>
    <row r="61" spans="1:79" ht="12.75" customHeight="1" x14ac:dyDescent="0.25">
      <c r="A61" s="69">
        <v>1</v>
      </c>
      <c r="B61" s="69"/>
      <c r="C61" s="69"/>
      <c r="D61" s="73" t="s">
        <v>98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91">
        <v>217000</v>
      </c>
      <c r="AC61" s="91"/>
      <c r="AD61" s="91"/>
      <c r="AE61" s="91"/>
      <c r="AF61" s="91"/>
      <c r="AG61" s="91"/>
      <c r="AH61" s="91"/>
      <c r="AI61" s="91"/>
      <c r="AJ61" s="91">
        <v>0</v>
      </c>
      <c r="AK61" s="91"/>
      <c r="AL61" s="91"/>
      <c r="AM61" s="91"/>
      <c r="AN61" s="91"/>
      <c r="AO61" s="91"/>
      <c r="AP61" s="91"/>
      <c r="AQ61" s="91"/>
      <c r="AR61" s="91">
        <f>AB61+AJ61</f>
        <v>217000</v>
      </c>
      <c r="AS61" s="91"/>
      <c r="AT61" s="91"/>
      <c r="AU61" s="91"/>
      <c r="AV61" s="91"/>
      <c r="AW61" s="91"/>
      <c r="AX61" s="91"/>
      <c r="AY61" s="91"/>
      <c r="CA61" s="1" t="s">
        <v>16</v>
      </c>
    </row>
    <row r="62" spans="1:79" ht="51" customHeight="1" x14ac:dyDescent="0.25">
      <c r="A62" s="69">
        <v>2</v>
      </c>
      <c r="B62" s="69"/>
      <c r="C62" s="69"/>
      <c r="D62" s="73" t="s">
        <v>99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91">
        <v>810000</v>
      </c>
      <c r="AC62" s="91"/>
      <c r="AD62" s="91"/>
      <c r="AE62" s="91"/>
      <c r="AF62" s="91"/>
      <c r="AG62" s="91"/>
      <c r="AH62" s="91"/>
      <c r="AI62" s="91"/>
      <c r="AJ62" s="91">
        <v>0</v>
      </c>
      <c r="AK62" s="91"/>
      <c r="AL62" s="91"/>
      <c r="AM62" s="91"/>
      <c r="AN62" s="91"/>
      <c r="AO62" s="91"/>
      <c r="AP62" s="91"/>
      <c r="AQ62" s="91"/>
      <c r="AR62" s="91">
        <f>AB62+AJ62</f>
        <v>810000</v>
      </c>
      <c r="AS62" s="91"/>
      <c r="AT62" s="91"/>
      <c r="AU62" s="91"/>
      <c r="AV62" s="91"/>
      <c r="AW62" s="91"/>
      <c r="AX62" s="91"/>
      <c r="AY62" s="91"/>
    </row>
    <row r="63" spans="1:79" s="4" customFormat="1" ht="12.75" customHeight="1" x14ac:dyDescent="0.25">
      <c r="A63" s="92"/>
      <c r="B63" s="92"/>
      <c r="C63" s="92"/>
      <c r="D63" s="93" t="s">
        <v>27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1027000</v>
      </c>
      <c r="AC63" s="96"/>
      <c r="AD63" s="96"/>
      <c r="AE63" s="96"/>
      <c r="AF63" s="96"/>
      <c r="AG63" s="96"/>
      <c r="AH63" s="96"/>
      <c r="AI63" s="96"/>
      <c r="AJ63" s="96">
        <v>0</v>
      </c>
      <c r="AK63" s="96"/>
      <c r="AL63" s="96"/>
      <c r="AM63" s="96"/>
      <c r="AN63" s="96"/>
      <c r="AO63" s="96"/>
      <c r="AP63" s="96"/>
      <c r="AQ63" s="96"/>
      <c r="AR63" s="96">
        <f>AB63+AJ63</f>
        <v>1027000</v>
      </c>
      <c r="AS63" s="96"/>
      <c r="AT63" s="96"/>
      <c r="AU63" s="96"/>
      <c r="AV63" s="96"/>
      <c r="AW63" s="96"/>
      <c r="AX63" s="96"/>
      <c r="AY63" s="96"/>
    </row>
    <row r="65" spans="1:79" ht="15.75" customHeight="1" x14ac:dyDescent="0.25">
      <c r="A65" s="60" t="s">
        <v>43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65" t="s">
        <v>28</v>
      </c>
      <c r="B66" s="65"/>
      <c r="C66" s="65"/>
      <c r="D66" s="65"/>
      <c r="E66" s="65"/>
      <c r="F66" s="65"/>
      <c r="G66" s="83" t="s">
        <v>44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65" t="s">
        <v>2</v>
      </c>
      <c r="AA66" s="65"/>
      <c r="AB66" s="65"/>
      <c r="AC66" s="65"/>
      <c r="AD66" s="65"/>
      <c r="AE66" s="65" t="s">
        <v>1</v>
      </c>
      <c r="AF66" s="65"/>
      <c r="AG66" s="65"/>
      <c r="AH66" s="65"/>
      <c r="AI66" s="65"/>
      <c r="AJ66" s="65"/>
      <c r="AK66" s="65"/>
      <c r="AL66" s="65"/>
      <c r="AM66" s="65"/>
      <c r="AN66" s="65"/>
      <c r="AO66" s="83" t="s">
        <v>29</v>
      </c>
      <c r="AP66" s="84"/>
      <c r="AQ66" s="84"/>
      <c r="AR66" s="84"/>
      <c r="AS66" s="84"/>
      <c r="AT66" s="84"/>
      <c r="AU66" s="84"/>
      <c r="AV66" s="85"/>
      <c r="AW66" s="83" t="s">
        <v>30</v>
      </c>
      <c r="AX66" s="84"/>
      <c r="AY66" s="84"/>
      <c r="AZ66" s="84"/>
      <c r="BA66" s="84"/>
      <c r="BB66" s="84"/>
      <c r="BC66" s="84"/>
      <c r="BD66" s="85"/>
      <c r="BE66" s="83" t="s">
        <v>27</v>
      </c>
      <c r="BF66" s="84"/>
      <c r="BG66" s="84"/>
      <c r="BH66" s="84"/>
      <c r="BI66" s="84"/>
      <c r="BJ66" s="84"/>
      <c r="BK66" s="84"/>
      <c r="BL66" s="85"/>
    </row>
    <row r="67" spans="1:79" ht="15.75" customHeight="1" x14ac:dyDescent="0.25">
      <c r="A67" s="65">
        <v>1</v>
      </c>
      <c r="B67" s="65"/>
      <c r="C67" s="65"/>
      <c r="D67" s="65"/>
      <c r="E67" s="65"/>
      <c r="F67" s="65"/>
      <c r="G67" s="83">
        <v>2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65">
        <v>3</v>
      </c>
      <c r="AA67" s="65"/>
      <c r="AB67" s="65"/>
      <c r="AC67" s="65"/>
      <c r="AD67" s="65"/>
      <c r="AE67" s="65">
        <v>4</v>
      </c>
      <c r="AF67" s="65"/>
      <c r="AG67" s="65"/>
      <c r="AH67" s="65"/>
      <c r="AI67" s="65"/>
      <c r="AJ67" s="65"/>
      <c r="AK67" s="65"/>
      <c r="AL67" s="65"/>
      <c r="AM67" s="65"/>
      <c r="AN67" s="65"/>
      <c r="AO67" s="65">
        <v>5</v>
      </c>
      <c r="AP67" s="65"/>
      <c r="AQ67" s="65"/>
      <c r="AR67" s="65"/>
      <c r="AS67" s="65"/>
      <c r="AT67" s="65"/>
      <c r="AU67" s="65"/>
      <c r="AV67" s="65"/>
      <c r="AW67" s="65">
        <v>6</v>
      </c>
      <c r="AX67" s="65"/>
      <c r="AY67" s="65"/>
      <c r="AZ67" s="65"/>
      <c r="BA67" s="65"/>
      <c r="BB67" s="65"/>
      <c r="BC67" s="65"/>
      <c r="BD67" s="65"/>
      <c r="BE67" s="65">
        <v>7</v>
      </c>
      <c r="BF67" s="65"/>
      <c r="BG67" s="65"/>
      <c r="BH67" s="65"/>
      <c r="BI67" s="65"/>
      <c r="BJ67" s="65"/>
      <c r="BK67" s="65"/>
      <c r="BL67" s="65"/>
    </row>
    <row r="68" spans="1:79" ht="12.75" hidden="1" customHeight="1" x14ac:dyDescent="0.25">
      <c r="A68" s="69" t="s">
        <v>33</v>
      </c>
      <c r="B68" s="69"/>
      <c r="C68" s="69"/>
      <c r="D68" s="69"/>
      <c r="E68" s="69"/>
      <c r="F68" s="69"/>
      <c r="G68" s="70" t="s">
        <v>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69" t="s">
        <v>19</v>
      </c>
      <c r="AA68" s="69"/>
      <c r="AB68" s="69"/>
      <c r="AC68" s="69"/>
      <c r="AD68" s="69"/>
      <c r="AE68" s="100" t="s">
        <v>32</v>
      </c>
      <c r="AF68" s="100"/>
      <c r="AG68" s="100"/>
      <c r="AH68" s="100"/>
      <c r="AI68" s="100"/>
      <c r="AJ68" s="100"/>
      <c r="AK68" s="100"/>
      <c r="AL68" s="100"/>
      <c r="AM68" s="100"/>
      <c r="AN68" s="70"/>
      <c r="AO68" s="89" t="s">
        <v>8</v>
      </c>
      <c r="AP68" s="89"/>
      <c r="AQ68" s="89"/>
      <c r="AR68" s="89"/>
      <c r="AS68" s="89"/>
      <c r="AT68" s="89"/>
      <c r="AU68" s="89"/>
      <c r="AV68" s="89"/>
      <c r="AW68" s="89" t="s">
        <v>31</v>
      </c>
      <c r="AX68" s="89"/>
      <c r="AY68" s="89"/>
      <c r="AZ68" s="89"/>
      <c r="BA68" s="89"/>
      <c r="BB68" s="89"/>
      <c r="BC68" s="89"/>
      <c r="BD68" s="89"/>
      <c r="BE68" s="89" t="s">
        <v>66</v>
      </c>
      <c r="BF68" s="89"/>
      <c r="BG68" s="89"/>
      <c r="BH68" s="89"/>
      <c r="BI68" s="89"/>
      <c r="BJ68" s="89"/>
      <c r="BK68" s="89"/>
      <c r="BL68" s="89"/>
      <c r="CA68" s="1" t="s">
        <v>17</v>
      </c>
    </row>
    <row r="69" spans="1:79" s="4" customFormat="1" ht="12.75" customHeight="1" x14ac:dyDescent="0.25">
      <c r="A69" s="92">
        <v>0</v>
      </c>
      <c r="B69" s="92"/>
      <c r="C69" s="92"/>
      <c r="D69" s="92"/>
      <c r="E69" s="92"/>
      <c r="F69" s="92"/>
      <c r="G69" s="108" t="s">
        <v>65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CA69" s="4" t="s">
        <v>18</v>
      </c>
    </row>
    <row r="70" spans="1:79" ht="109.95" customHeight="1" x14ac:dyDescent="0.25">
      <c r="A70" s="69">
        <v>1</v>
      </c>
      <c r="B70" s="69"/>
      <c r="C70" s="69"/>
      <c r="D70" s="69"/>
      <c r="E70" s="69"/>
      <c r="F70" s="69"/>
      <c r="G70" s="111" t="s">
        <v>100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0" t="s">
        <v>69</v>
      </c>
      <c r="AA70" s="90"/>
      <c r="AB70" s="90"/>
      <c r="AC70" s="90"/>
      <c r="AD70" s="90"/>
      <c r="AE70" s="111" t="s">
        <v>101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1">
        <v>810000</v>
      </c>
      <c r="AP70" s="91"/>
      <c r="AQ70" s="91"/>
      <c r="AR70" s="91"/>
      <c r="AS70" s="91"/>
      <c r="AT70" s="91"/>
      <c r="AU70" s="91"/>
      <c r="AV70" s="91"/>
      <c r="AW70" s="91">
        <v>0</v>
      </c>
      <c r="AX70" s="91"/>
      <c r="AY70" s="91"/>
      <c r="AZ70" s="91"/>
      <c r="BA70" s="91"/>
      <c r="BB70" s="91"/>
      <c r="BC70" s="91"/>
      <c r="BD70" s="91"/>
      <c r="BE70" s="91">
        <v>810000</v>
      </c>
      <c r="BF70" s="91"/>
      <c r="BG70" s="91"/>
      <c r="BH70" s="91"/>
      <c r="BI70" s="91"/>
      <c r="BJ70" s="91"/>
      <c r="BK70" s="91"/>
      <c r="BL70" s="91"/>
    </row>
    <row r="71" spans="1:79" ht="121.95" customHeight="1" x14ac:dyDescent="0.25">
      <c r="A71" s="69">
        <v>2</v>
      </c>
      <c r="B71" s="69"/>
      <c r="C71" s="69"/>
      <c r="D71" s="69"/>
      <c r="E71" s="69"/>
      <c r="F71" s="69"/>
      <c r="G71" s="111" t="s">
        <v>102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0" t="s">
        <v>69</v>
      </c>
      <c r="AA71" s="90"/>
      <c r="AB71" s="90"/>
      <c r="AC71" s="90"/>
      <c r="AD71" s="90"/>
      <c r="AE71" s="111" t="s">
        <v>103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1">
        <v>217000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217000</v>
      </c>
      <c r="BF71" s="91"/>
      <c r="BG71" s="91"/>
      <c r="BH71" s="91"/>
      <c r="BI71" s="91"/>
      <c r="BJ71" s="91"/>
      <c r="BK71" s="91"/>
      <c r="BL71" s="91"/>
    </row>
    <row r="72" spans="1:79" s="4" customFormat="1" ht="12.75" customHeight="1" x14ac:dyDescent="0.25">
      <c r="A72" s="92">
        <v>0</v>
      </c>
      <c r="B72" s="92"/>
      <c r="C72" s="92"/>
      <c r="D72" s="92"/>
      <c r="E72" s="92"/>
      <c r="F72" s="92"/>
      <c r="G72" s="114" t="s">
        <v>71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97"/>
      <c r="AA72" s="97"/>
      <c r="AB72" s="97"/>
      <c r="AC72" s="97"/>
      <c r="AD72" s="97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6"/>
      <c r="AP72" s="96"/>
      <c r="AQ72" s="96"/>
      <c r="AR72" s="96"/>
      <c r="AS72" s="96"/>
      <c r="AT72" s="96"/>
      <c r="AU72" s="96"/>
      <c r="AV72" s="96"/>
      <c r="AW72" s="96"/>
      <c r="AX72" s="96"/>
      <c r="AY72" s="96"/>
      <c r="AZ72" s="96"/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</row>
    <row r="73" spans="1:79" ht="25.5" customHeight="1" x14ac:dyDescent="0.25">
      <c r="A73" s="69">
        <v>1</v>
      </c>
      <c r="B73" s="69"/>
      <c r="C73" s="69"/>
      <c r="D73" s="69"/>
      <c r="E73" s="69"/>
      <c r="F73" s="69"/>
      <c r="G73" s="111" t="s">
        <v>104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0" t="s">
        <v>67</v>
      </c>
      <c r="AA73" s="90"/>
      <c r="AB73" s="90"/>
      <c r="AC73" s="90"/>
      <c r="AD73" s="90"/>
      <c r="AE73" s="111" t="s">
        <v>73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1">
        <v>1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v>1</v>
      </c>
      <c r="BF73" s="91"/>
      <c r="BG73" s="91"/>
      <c r="BH73" s="91"/>
      <c r="BI73" s="91"/>
      <c r="BJ73" s="91"/>
      <c r="BK73" s="91"/>
      <c r="BL73" s="91"/>
    </row>
    <row r="74" spans="1:79" ht="12.75" customHeight="1" x14ac:dyDescent="0.25">
      <c r="A74" s="69">
        <v>2</v>
      </c>
      <c r="B74" s="69"/>
      <c r="C74" s="69"/>
      <c r="D74" s="69"/>
      <c r="E74" s="69"/>
      <c r="F74" s="69"/>
      <c r="G74" s="111" t="s">
        <v>105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0" t="s">
        <v>106</v>
      </c>
      <c r="AA74" s="90"/>
      <c r="AB74" s="90"/>
      <c r="AC74" s="90"/>
      <c r="AD74" s="90"/>
      <c r="AE74" s="111" t="s">
        <v>107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1">
        <v>530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v>530</v>
      </c>
      <c r="BF74" s="91"/>
      <c r="BG74" s="91"/>
      <c r="BH74" s="91"/>
      <c r="BI74" s="91"/>
      <c r="BJ74" s="91"/>
      <c r="BK74" s="91"/>
      <c r="BL74" s="91"/>
    </row>
    <row r="75" spans="1:79" s="4" customFormat="1" ht="12.75" customHeight="1" x14ac:dyDescent="0.25">
      <c r="A75" s="92">
        <v>0</v>
      </c>
      <c r="B75" s="92"/>
      <c r="C75" s="92"/>
      <c r="D75" s="92"/>
      <c r="E75" s="92"/>
      <c r="F75" s="92"/>
      <c r="G75" s="114" t="s">
        <v>72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7"/>
      <c r="AA75" s="97"/>
      <c r="AB75" s="97"/>
      <c r="AC75" s="97"/>
      <c r="AD75" s="97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</row>
    <row r="76" spans="1:79" ht="40.950000000000003" customHeight="1" x14ac:dyDescent="0.25">
      <c r="A76" s="69">
        <v>1</v>
      </c>
      <c r="B76" s="69"/>
      <c r="C76" s="69"/>
      <c r="D76" s="69"/>
      <c r="E76" s="69"/>
      <c r="F76" s="69"/>
      <c r="G76" s="111" t="s">
        <v>108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0" t="s">
        <v>69</v>
      </c>
      <c r="AA76" s="90"/>
      <c r="AB76" s="90"/>
      <c r="AC76" s="90"/>
      <c r="AD76" s="90"/>
      <c r="AE76" s="111" t="s">
        <v>73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1">
        <v>810000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810000</v>
      </c>
      <c r="BF76" s="91"/>
      <c r="BG76" s="91"/>
      <c r="BH76" s="91"/>
      <c r="BI76" s="91"/>
      <c r="BJ76" s="91"/>
      <c r="BK76" s="91"/>
      <c r="BL76" s="91"/>
    </row>
    <row r="77" spans="1:79" ht="12.75" customHeight="1" x14ac:dyDescent="0.25">
      <c r="A77" s="69">
        <v>2</v>
      </c>
      <c r="B77" s="69"/>
      <c r="C77" s="69"/>
      <c r="D77" s="69"/>
      <c r="E77" s="69"/>
      <c r="F77" s="69"/>
      <c r="G77" s="111" t="s">
        <v>109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0" t="s">
        <v>69</v>
      </c>
      <c r="AA77" s="90"/>
      <c r="AB77" s="90"/>
      <c r="AC77" s="90"/>
      <c r="AD77" s="90"/>
      <c r="AE77" s="111" t="s">
        <v>73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1">
        <v>409.43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409.43</v>
      </c>
      <c r="BF77" s="91"/>
      <c r="BG77" s="91"/>
      <c r="BH77" s="91"/>
      <c r="BI77" s="91"/>
      <c r="BJ77" s="91"/>
      <c r="BK77" s="91"/>
      <c r="BL77" s="91"/>
    </row>
    <row r="78" spans="1:79" s="4" customFormat="1" ht="12.75" customHeight="1" x14ac:dyDescent="0.25">
      <c r="A78" s="92">
        <v>0</v>
      </c>
      <c r="B78" s="92"/>
      <c r="C78" s="92"/>
      <c r="D78" s="92"/>
      <c r="E78" s="92"/>
      <c r="F78" s="92"/>
      <c r="G78" s="114" t="s">
        <v>74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97"/>
      <c r="AA78" s="97"/>
      <c r="AB78" s="97"/>
      <c r="AC78" s="97"/>
      <c r="AD78" s="97"/>
      <c r="AE78" s="114"/>
      <c r="AF78" s="115"/>
      <c r="AG78" s="115"/>
      <c r="AH78" s="115"/>
      <c r="AI78" s="115"/>
      <c r="AJ78" s="115"/>
      <c r="AK78" s="115"/>
      <c r="AL78" s="115"/>
      <c r="AM78" s="115"/>
      <c r="AN78" s="116"/>
      <c r="AO78" s="96"/>
      <c r="AP78" s="96"/>
      <c r="AQ78" s="96"/>
      <c r="AR78" s="96"/>
      <c r="AS78" s="96"/>
      <c r="AT78" s="96"/>
      <c r="AU78" s="96"/>
      <c r="AV78" s="96"/>
      <c r="AW78" s="96"/>
      <c r="AX78" s="96"/>
      <c r="AY78" s="96"/>
      <c r="AZ78" s="96"/>
      <c r="BA78" s="96"/>
      <c r="BB78" s="96"/>
      <c r="BC78" s="96"/>
      <c r="BD78" s="96"/>
      <c r="BE78" s="96"/>
      <c r="BF78" s="96"/>
      <c r="BG78" s="96"/>
      <c r="BH78" s="96"/>
      <c r="BI78" s="96"/>
      <c r="BJ78" s="96"/>
      <c r="BK78" s="96"/>
      <c r="BL78" s="96"/>
    </row>
    <row r="79" spans="1:79" ht="51" customHeight="1" x14ac:dyDescent="0.25">
      <c r="A79" s="69">
        <v>1</v>
      </c>
      <c r="B79" s="69"/>
      <c r="C79" s="69"/>
      <c r="D79" s="69"/>
      <c r="E79" s="69"/>
      <c r="F79" s="69"/>
      <c r="G79" s="111" t="s">
        <v>110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 t="s">
        <v>75</v>
      </c>
      <c r="AA79" s="90"/>
      <c r="AB79" s="90"/>
      <c r="AC79" s="90"/>
      <c r="AD79" s="90"/>
      <c r="AE79" s="111" t="s">
        <v>73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1">
        <v>100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100</v>
      </c>
      <c r="BF79" s="91"/>
      <c r="BG79" s="91"/>
      <c r="BH79" s="91"/>
      <c r="BI79" s="91"/>
      <c r="BJ79" s="91"/>
      <c r="BK79" s="91"/>
      <c r="BL79" s="91"/>
    </row>
    <row r="80" spans="1:79" ht="32.4" customHeight="1" x14ac:dyDescent="0.25">
      <c r="A80" s="69">
        <v>2</v>
      </c>
      <c r="B80" s="69"/>
      <c r="C80" s="69"/>
      <c r="D80" s="69"/>
      <c r="E80" s="69"/>
      <c r="F80" s="69"/>
      <c r="G80" s="111" t="s">
        <v>111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0" t="s">
        <v>75</v>
      </c>
      <c r="AA80" s="90"/>
      <c r="AB80" s="90"/>
      <c r="AC80" s="90"/>
      <c r="AD80" s="90"/>
      <c r="AE80" s="111" t="s">
        <v>73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1">
        <v>15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15</v>
      </c>
      <c r="BF80" s="91"/>
      <c r="BG80" s="91"/>
      <c r="BH80" s="91"/>
      <c r="BI80" s="91"/>
      <c r="BJ80" s="91"/>
      <c r="BK80" s="91"/>
      <c r="BL80" s="91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31.5" customHeight="1" x14ac:dyDescent="0.25">
      <c r="A83" s="104" t="s">
        <v>82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5"/>
      <c r="AO83" s="54" t="s">
        <v>84</v>
      </c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</row>
    <row r="84" spans="1:64" x14ac:dyDescent="0.25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 x14ac:dyDescent="0.25">
      <c r="A85" s="107" t="s">
        <v>3</v>
      </c>
      <c r="B85" s="107"/>
      <c r="C85" s="107"/>
      <c r="D85" s="107"/>
      <c r="E85" s="107"/>
      <c r="F85" s="107"/>
    </row>
    <row r="86" spans="1:64" ht="13.2" customHeight="1" x14ac:dyDescent="0.25">
      <c r="A86" s="43" t="s">
        <v>81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</row>
    <row r="87" spans="1:64" x14ac:dyDescent="0.25">
      <c r="A87" s="103" t="s">
        <v>47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03"/>
      <c r="AR87" s="103"/>
      <c r="AS87" s="103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31.5" customHeight="1" x14ac:dyDescent="0.25">
      <c r="A89" s="104" t="s">
        <v>83</v>
      </c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6"/>
      <c r="AL89" s="106"/>
      <c r="AM89" s="106"/>
      <c r="AN89" s="5"/>
      <c r="AO89" s="54" t="s">
        <v>85</v>
      </c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</row>
    <row r="90" spans="1:64" x14ac:dyDescent="0.25">
      <c r="W90" s="102" t="s">
        <v>5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52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 x14ac:dyDescent="0.25">
      <c r="A91" s="101"/>
      <c r="B91" s="101"/>
      <c r="C91" s="101"/>
      <c r="D91" s="101"/>
      <c r="E91" s="101"/>
      <c r="F91" s="101"/>
      <c r="G91" s="101"/>
      <c r="H91" s="101"/>
    </row>
    <row r="92" spans="1:64" x14ac:dyDescent="0.25">
      <c r="A92" s="102" t="s">
        <v>45</v>
      </c>
      <c r="B92" s="102"/>
      <c r="C92" s="102"/>
      <c r="D92" s="102"/>
      <c r="E92" s="102"/>
      <c r="F92" s="102"/>
      <c r="G92" s="102"/>
      <c r="H92" s="10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46</v>
      </c>
    </row>
  </sheetData>
  <mergeCells count="257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9:L69">
    <cfRule type="cellIs" dxfId="410" priority="30" stopIfTrue="1" operator="equal">
      <formula>$G68</formula>
    </cfRule>
  </conditionalFormatting>
  <conditionalFormatting sqref="D49">
    <cfRule type="cellIs" dxfId="409" priority="31" stopIfTrue="1" operator="equal">
      <formula>$D48</formula>
    </cfRule>
  </conditionalFormatting>
  <conditionalFormatting sqref="A69:F69">
    <cfRule type="cellIs" dxfId="408" priority="32" stopIfTrue="1" operator="equal">
      <formula>0</formula>
    </cfRule>
  </conditionalFormatting>
  <conditionalFormatting sqref="D50">
    <cfRule type="cellIs" dxfId="407" priority="29" stopIfTrue="1" operator="equal">
      <formula>$D49</formula>
    </cfRule>
  </conditionalFormatting>
  <conditionalFormatting sqref="D51">
    <cfRule type="cellIs" dxfId="406" priority="28" stopIfTrue="1" operator="equal">
      <formula>$D50</formula>
    </cfRule>
  </conditionalFormatting>
  <conditionalFormatting sqref="D52">
    <cfRule type="cellIs" dxfId="405" priority="27" stopIfTrue="1" operator="equal">
      <formula>$D51</formula>
    </cfRule>
  </conditionalFormatting>
  <conditionalFormatting sqref="D53">
    <cfRule type="cellIs" dxfId="404" priority="26" stopIfTrue="1" operator="equal">
      <formula>$D52</formula>
    </cfRule>
  </conditionalFormatting>
  <conditionalFormatting sqref="G70">
    <cfRule type="cellIs" dxfId="403" priority="23" stopIfTrue="1" operator="equal">
      <formula>$G69</formula>
    </cfRule>
  </conditionalFormatting>
  <conditionalFormatting sqref="A70:F70">
    <cfRule type="cellIs" dxfId="402" priority="24" stopIfTrue="1" operator="equal">
      <formula>0</formula>
    </cfRule>
  </conditionalFormatting>
  <conditionalFormatting sqref="G71">
    <cfRule type="cellIs" dxfId="401" priority="21" stopIfTrue="1" operator="equal">
      <formula>$G70</formula>
    </cfRule>
  </conditionalFormatting>
  <conditionalFormatting sqref="A71:F71">
    <cfRule type="cellIs" dxfId="400" priority="22" stopIfTrue="1" operator="equal">
      <formula>0</formula>
    </cfRule>
  </conditionalFormatting>
  <conditionalFormatting sqref="G72">
    <cfRule type="cellIs" dxfId="399" priority="19" stopIfTrue="1" operator="equal">
      <formula>$G71</formula>
    </cfRule>
  </conditionalFormatting>
  <conditionalFormatting sqref="A72:F72">
    <cfRule type="cellIs" dxfId="398" priority="20" stopIfTrue="1" operator="equal">
      <formula>0</formula>
    </cfRule>
  </conditionalFormatting>
  <conditionalFormatting sqref="G73">
    <cfRule type="cellIs" dxfId="397" priority="17" stopIfTrue="1" operator="equal">
      <formula>$G72</formula>
    </cfRule>
  </conditionalFormatting>
  <conditionalFormatting sqref="A73:F73">
    <cfRule type="cellIs" dxfId="396" priority="18" stopIfTrue="1" operator="equal">
      <formula>0</formula>
    </cfRule>
  </conditionalFormatting>
  <conditionalFormatting sqref="G74">
    <cfRule type="cellIs" dxfId="395" priority="15" stopIfTrue="1" operator="equal">
      <formula>$G73</formula>
    </cfRule>
  </conditionalFormatting>
  <conditionalFormatting sqref="A74:F74">
    <cfRule type="cellIs" dxfId="394" priority="16" stopIfTrue="1" operator="equal">
      <formula>0</formula>
    </cfRule>
  </conditionalFormatting>
  <conditionalFormatting sqref="G75">
    <cfRule type="cellIs" dxfId="393" priority="13" stopIfTrue="1" operator="equal">
      <formula>$G74</formula>
    </cfRule>
  </conditionalFormatting>
  <conditionalFormatting sqref="A75:F75">
    <cfRule type="cellIs" dxfId="392" priority="14" stopIfTrue="1" operator="equal">
      <formula>0</formula>
    </cfRule>
  </conditionalFormatting>
  <conditionalFormatting sqref="G76">
    <cfRule type="cellIs" dxfId="391" priority="11" stopIfTrue="1" operator="equal">
      <formula>$G75</formula>
    </cfRule>
  </conditionalFormatting>
  <conditionalFormatting sqref="A76:F76">
    <cfRule type="cellIs" dxfId="390" priority="12" stopIfTrue="1" operator="equal">
      <formula>0</formula>
    </cfRule>
  </conditionalFormatting>
  <conditionalFormatting sqref="G77">
    <cfRule type="cellIs" dxfId="389" priority="9" stopIfTrue="1" operator="equal">
      <formula>$G76</formula>
    </cfRule>
  </conditionalFormatting>
  <conditionalFormatting sqref="A77:F77">
    <cfRule type="cellIs" dxfId="388" priority="10" stopIfTrue="1" operator="equal">
      <formula>0</formula>
    </cfRule>
  </conditionalFormatting>
  <conditionalFormatting sqref="G78">
    <cfRule type="cellIs" dxfId="387" priority="7" stopIfTrue="1" operator="equal">
      <formula>$G77</formula>
    </cfRule>
  </conditionalFormatting>
  <conditionalFormatting sqref="A78:F78">
    <cfRule type="cellIs" dxfId="386" priority="8" stopIfTrue="1" operator="equal">
      <formula>0</formula>
    </cfRule>
  </conditionalFormatting>
  <conditionalFormatting sqref="G79">
    <cfRule type="cellIs" dxfId="385" priority="5" stopIfTrue="1" operator="equal">
      <formula>$G78</formula>
    </cfRule>
  </conditionalFormatting>
  <conditionalFormatting sqref="A79:F79">
    <cfRule type="cellIs" dxfId="384" priority="6" stopIfTrue="1" operator="equal">
      <formula>0</formula>
    </cfRule>
  </conditionalFormatting>
  <conditionalFormatting sqref="G80">
    <cfRule type="cellIs" dxfId="383" priority="3" stopIfTrue="1" operator="equal">
      <formula>$G79</formula>
    </cfRule>
  </conditionalFormatting>
  <conditionalFormatting sqref="A80:F80">
    <cfRule type="cellIs" dxfId="382" priority="4" stopIfTrue="1" operator="equal">
      <formula>0</formula>
    </cfRule>
  </conditionalFormatting>
  <pageMargins left="0" right="0" top="0.78740157480314965" bottom="0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view="pageBreakPreview" topLeftCell="A63" zoomScale="79" zoomScaleNormal="100" zoomScaleSheetLayoutView="79" workbookViewId="0">
      <selection activeCell="G74" sqref="G74:Y7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1" t="s">
        <v>143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145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117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144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1733700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1333700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400000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73.25" customHeight="1" x14ac:dyDescent="0.25">
      <c r="A26" s="59" t="s">
        <v>141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118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59" t="s">
        <v>142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1" t="s">
        <v>28</v>
      </c>
      <c r="B38" s="61"/>
      <c r="C38" s="61"/>
      <c r="D38" s="61"/>
      <c r="E38" s="61"/>
      <c r="F38" s="61"/>
      <c r="G38" s="62" t="s">
        <v>25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5">
      <c r="A41" s="69">
        <v>1</v>
      </c>
      <c r="B41" s="69"/>
      <c r="C41" s="69"/>
      <c r="D41" s="69"/>
      <c r="E41" s="69"/>
      <c r="F41" s="69"/>
      <c r="G41" s="73" t="s">
        <v>119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6" t="s">
        <v>88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9" t="s">
        <v>6</v>
      </c>
      <c r="B48" s="69"/>
      <c r="C48" s="69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90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5">
      <c r="A49" s="69">
        <v>1</v>
      </c>
      <c r="B49" s="69"/>
      <c r="C49" s="69"/>
      <c r="D49" s="73" t="s">
        <v>120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91">
        <v>150000</v>
      </c>
      <c r="AD49" s="91"/>
      <c r="AE49" s="91"/>
      <c r="AF49" s="91"/>
      <c r="AG49" s="91"/>
      <c r="AH49" s="91"/>
      <c r="AI49" s="91"/>
      <c r="AJ49" s="91"/>
      <c r="AK49" s="91">
        <v>400000</v>
      </c>
      <c r="AL49" s="91"/>
      <c r="AM49" s="91"/>
      <c r="AN49" s="91"/>
      <c r="AO49" s="91"/>
      <c r="AP49" s="91"/>
      <c r="AQ49" s="91"/>
      <c r="AR49" s="91"/>
      <c r="AS49" s="91">
        <f>AC49+AK49</f>
        <v>550000</v>
      </c>
      <c r="AT49" s="91"/>
      <c r="AU49" s="91"/>
      <c r="AV49" s="91"/>
      <c r="AW49" s="91"/>
      <c r="AX49" s="91"/>
      <c r="AY49" s="91"/>
      <c r="AZ49" s="9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5">
      <c r="A50" s="69">
        <v>2</v>
      </c>
      <c r="B50" s="69"/>
      <c r="C50" s="69"/>
      <c r="D50" s="73" t="s">
        <v>370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91">
        <v>1138800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1138800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5">
      <c r="A51" s="69">
        <v>3</v>
      </c>
      <c r="B51" s="69"/>
      <c r="C51" s="69"/>
      <c r="D51" s="73" t="s">
        <v>121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91">
        <v>44900</v>
      </c>
      <c r="AD51" s="91"/>
      <c r="AE51" s="91"/>
      <c r="AF51" s="91"/>
      <c r="AG51" s="91"/>
      <c r="AH51" s="91"/>
      <c r="AI51" s="91"/>
      <c r="AJ51" s="91"/>
      <c r="AK51" s="91">
        <v>0</v>
      </c>
      <c r="AL51" s="91"/>
      <c r="AM51" s="91"/>
      <c r="AN51" s="91"/>
      <c r="AO51" s="91"/>
      <c r="AP51" s="91"/>
      <c r="AQ51" s="91"/>
      <c r="AR51" s="91"/>
      <c r="AS51" s="91">
        <f>AC51+AK51</f>
        <v>44900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2"/>
      <c r="B52" s="92"/>
      <c r="C52" s="92"/>
      <c r="D52" s="93" t="s">
        <v>64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>
        <v>1333700</v>
      </c>
      <c r="AD52" s="96"/>
      <c r="AE52" s="96"/>
      <c r="AF52" s="96"/>
      <c r="AG52" s="96"/>
      <c r="AH52" s="96"/>
      <c r="AI52" s="96"/>
      <c r="AJ52" s="96"/>
      <c r="AK52" s="96">
        <v>400000</v>
      </c>
      <c r="AL52" s="96"/>
      <c r="AM52" s="96"/>
      <c r="AN52" s="96"/>
      <c r="AO52" s="96"/>
      <c r="AP52" s="96"/>
      <c r="AQ52" s="96"/>
      <c r="AR52" s="96"/>
      <c r="AS52" s="96">
        <f>AC52+AK52</f>
        <v>1733700</v>
      </c>
      <c r="AT52" s="96"/>
      <c r="AU52" s="96"/>
      <c r="AV52" s="96"/>
      <c r="AW52" s="96"/>
      <c r="AX52" s="96"/>
      <c r="AY52" s="96"/>
      <c r="AZ52" s="96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42" t="s">
        <v>42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 x14ac:dyDescent="0.25">
      <c r="A55" s="76" t="s">
        <v>88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5" t="s">
        <v>28</v>
      </c>
      <c r="B56" s="65"/>
      <c r="C56" s="65"/>
      <c r="D56" s="77" t="s">
        <v>34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65" t="s">
        <v>29</v>
      </c>
      <c r="AC56" s="65"/>
      <c r="AD56" s="65"/>
      <c r="AE56" s="65"/>
      <c r="AF56" s="65"/>
      <c r="AG56" s="65"/>
      <c r="AH56" s="65"/>
      <c r="AI56" s="65"/>
      <c r="AJ56" s="65" t="s">
        <v>30</v>
      </c>
      <c r="AK56" s="65"/>
      <c r="AL56" s="65"/>
      <c r="AM56" s="65"/>
      <c r="AN56" s="65"/>
      <c r="AO56" s="65"/>
      <c r="AP56" s="65"/>
      <c r="AQ56" s="65"/>
      <c r="AR56" s="65" t="s">
        <v>27</v>
      </c>
      <c r="AS56" s="65"/>
      <c r="AT56" s="65"/>
      <c r="AU56" s="65"/>
      <c r="AV56" s="65"/>
      <c r="AW56" s="65"/>
      <c r="AX56" s="65"/>
      <c r="AY56" s="65"/>
    </row>
    <row r="57" spans="1:79" ht="29.1" customHeight="1" x14ac:dyDescent="0.25">
      <c r="A57" s="65"/>
      <c r="B57" s="65"/>
      <c r="C57" s="65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</row>
    <row r="58" spans="1:79" ht="15.75" customHeight="1" x14ac:dyDescent="0.25">
      <c r="A58" s="65">
        <v>1</v>
      </c>
      <c r="B58" s="65"/>
      <c r="C58" s="65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65">
        <v>3</v>
      </c>
      <c r="AC58" s="65"/>
      <c r="AD58" s="65"/>
      <c r="AE58" s="65"/>
      <c r="AF58" s="65"/>
      <c r="AG58" s="65"/>
      <c r="AH58" s="65"/>
      <c r="AI58" s="65"/>
      <c r="AJ58" s="65">
        <v>4</v>
      </c>
      <c r="AK58" s="65"/>
      <c r="AL58" s="65"/>
      <c r="AM58" s="65"/>
      <c r="AN58" s="65"/>
      <c r="AO58" s="65"/>
      <c r="AP58" s="65"/>
      <c r="AQ58" s="65"/>
      <c r="AR58" s="65">
        <v>5</v>
      </c>
      <c r="AS58" s="65"/>
      <c r="AT58" s="65"/>
      <c r="AU58" s="65"/>
      <c r="AV58" s="65"/>
      <c r="AW58" s="65"/>
      <c r="AX58" s="65"/>
      <c r="AY58" s="65"/>
    </row>
    <row r="59" spans="1:79" ht="12.75" hidden="1" customHeight="1" x14ac:dyDescent="0.25">
      <c r="A59" s="69" t="s">
        <v>6</v>
      </c>
      <c r="B59" s="69"/>
      <c r="C59" s="69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89" t="s">
        <v>8</v>
      </c>
      <c r="AC59" s="89"/>
      <c r="AD59" s="89"/>
      <c r="AE59" s="89"/>
      <c r="AF59" s="89"/>
      <c r="AG59" s="89"/>
      <c r="AH59" s="89"/>
      <c r="AI59" s="89"/>
      <c r="AJ59" s="89" t="s">
        <v>9</v>
      </c>
      <c r="AK59" s="89"/>
      <c r="AL59" s="89"/>
      <c r="AM59" s="89"/>
      <c r="AN59" s="89"/>
      <c r="AO59" s="89"/>
      <c r="AP59" s="89"/>
      <c r="AQ59" s="89"/>
      <c r="AR59" s="89" t="s">
        <v>10</v>
      </c>
      <c r="AS59" s="89"/>
      <c r="AT59" s="89"/>
      <c r="AU59" s="89"/>
      <c r="AV59" s="89"/>
      <c r="AW59" s="89"/>
      <c r="AX59" s="89"/>
      <c r="AY59" s="89"/>
      <c r="CA59" s="1" t="s">
        <v>15</v>
      </c>
    </row>
    <row r="60" spans="1:79" ht="51" customHeight="1" x14ac:dyDescent="0.25">
      <c r="A60" s="69">
        <v>1</v>
      </c>
      <c r="B60" s="69"/>
      <c r="C60" s="69"/>
      <c r="D60" s="73" t="s">
        <v>99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91">
        <v>1138800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1138800</v>
      </c>
      <c r="AS60" s="91"/>
      <c r="AT60" s="91"/>
      <c r="AU60" s="91"/>
      <c r="AV60" s="91"/>
      <c r="AW60" s="91"/>
      <c r="AX60" s="91"/>
      <c r="AY60" s="91"/>
      <c r="CA60" s="1" t="s">
        <v>16</v>
      </c>
    </row>
    <row r="61" spans="1:79" ht="38.25" customHeight="1" x14ac:dyDescent="0.25">
      <c r="A61" s="69">
        <v>2</v>
      </c>
      <c r="B61" s="69"/>
      <c r="C61" s="69"/>
      <c r="D61" s="73" t="s">
        <v>122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91">
        <v>150000</v>
      </c>
      <c r="AC61" s="91"/>
      <c r="AD61" s="91"/>
      <c r="AE61" s="91"/>
      <c r="AF61" s="91"/>
      <c r="AG61" s="91"/>
      <c r="AH61" s="91"/>
      <c r="AI61" s="91"/>
      <c r="AJ61" s="91">
        <v>400000</v>
      </c>
      <c r="AK61" s="91"/>
      <c r="AL61" s="91"/>
      <c r="AM61" s="91"/>
      <c r="AN61" s="91"/>
      <c r="AO61" s="91"/>
      <c r="AP61" s="91"/>
      <c r="AQ61" s="91"/>
      <c r="AR61" s="91">
        <f>AB61+AJ61</f>
        <v>550000</v>
      </c>
      <c r="AS61" s="91"/>
      <c r="AT61" s="91"/>
      <c r="AU61" s="91"/>
      <c r="AV61" s="91"/>
      <c r="AW61" s="91"/>
      <c r="AX61" s="91"/>
      <c r="AY61" s="91"/>
    </row>
    <row r="62" spans="1:79" ht="25.5" customHeight="1" x14ac:dyDescent="0.25">
      <c r="A62" s="69">
        <v>3</v>
      </c>
      <c r="B62" s="69"/>
      <c r="C62" s="69"/>
      <c r="D62" s="73" t="s">
        <v>123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91">
        <v>44900</v>
      </c>
      <c r="AC62" s="91"/>
      <c r="AD62" s="91"/>
      <c r="AE62" s="91"/>
      <c r="AF62" s="91"/>
      <c r="AG62" s="91"/>
      <c r="AH62" s="91"/>
      <c r="AI62" s="91"/>
      <c r="AJ62" s="91">
        <v>0</v>
      </c>
      <c r="AK62" s="91"/>
      <c r="AL62" s="91"/>
      <c r="AM62" s="91"/>
      <c r="AN62" s="91"/>
      <c r="AO62" s="91"/>
      <c r="AP62" s="91"/>
      <c r="AQ62" s="91"/>
      <c r="AR62" s="91">
        <f>AB62+AJ62</f>
        <v>44900</v>
      </c>
      <c r="AS62" s="91"/>
      <c r="AT62" s="91"/>
      <c r="AU62" s="91"/>
      <c r="AV62" s="91"/>
      <c r="AW62" s="91"/>
      <c r="AX62" s="91"/>
      <c r="AY62" s="91"/>
    </row>
    <row r="63" spans="1:79" s="4" customFormat="1" ht="12.75" customHeight="1" x14ac:dyDescent="0.25">
      <c r="A63" s="92"/>
      <c r="B63" s="92"/>
      <c r="C63" s="92"/>
      <c r="D63" s="93" t="s">
        <v>27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5"/>
      <c r="AB63" s="96">
        <v>1333700</v>
      </c>
      <c r="AC63" s="96"/>
      <c r="AD63" s="96"/>
      <c r="AE63" s="96"/>
      <c r="AF63" s="96"/>
      <c r="AG63" s="96"/>
      <c r="AH63" s="96"/>
      <c r="AI63" s="96"/>
      <c r="AJ63" s="96">
        <v>400000</v>
      </c>
      <c r="AK63" s="96"/>
      <c r="AL63" s="96"/>
      <c r="AM63" s="96"/>
      <c r="AN63" s="96"/>
      <c r="AO63" s="96"/>
      <c r="AP63" s="96"/>
      <c r="AQ63" s="96"/>
      <c r="AR63" s="96">
        <f>AB63+AJ63</f>
        <v>1733700</v>
      </c>
      <c r="AS63" s="96"/>
      <c r="AT63" s="96"/>
      <c r="AU63" s="96"/>
      <c r="AV63" s="96"/>
      <c r="AW63" s="96"/>
      <c r="AX63" s="96"/>
      <c r="AY63" s="96"/>
    </row>
    <row r="65" spans="1:79" ht="15.75" customHeight="1" x14ac:dyDescent="0.25">
      <c r="A65" s="60" t="s">
        <v>43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65" t="s">
        <v>28</v>
      </c>
      <c r="B66" s="65"/>
      <c r="C66" s="65"/>
      <c r="D66" s="65"/>
      <c r="E66" s="65"/>
      <c r="F66" s="65"/>
      <c r="G66" s="83" t="s">
        <v>44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65" t="s">
        <v>2</v>
      </c>
      <c r="AA66" s="65"/>
      <c r="AB66" s="65"/>
      <c r="AC66" s="65"/>
      <c r="AD66" s="65"/>
      <c r="AE66" s="65" t="s">
        <v>1</v>
      </c>
      <c r="AF66" s="65"/>
      <c r="AG66" s="65"/>
      <c r="AH66" s="65"/>
      <c r="AI66" s="65"/>
      <c r="AJ66" s="65"/>
      <c r="AK66" s="65"/>
      <c r="AL66" s="65"/>
      <c r="AM66" s="65"/>
      <c r="AN66" s="65"/>
      <c r="AO66" s="83" t="s">
        <v>29</v>
      </c>
      <c r="AP66" s="84"/>
      <c r="AQ66" s="84"/>
      <c r="AR66" s="84"/>
      <c r="AS66" s="84"/>
      <c r="AT66" s="84"/>
      <c r="AU66" s="84"/>
      <c r="AV66" s="85"/>
      <c r="AW66" s="83" t="s">
        <v>30</v>
      </c>
      <c r="AX66" s="84"/>
      <c r="AY66" s="84"/>
      <c r="AZ66" s="84"/>
      <c r="BA66" s="84"/>
      <c r="BB66" s="84"/>
      <c r="BC66" s="84"/>
      <c r="BD66" s="85"/>
      <c r="BE66" s="83" t="s">
        <v>27</v>
      </c>
      <c r="BF66" s="84"/>
      <c r="BG66" s="84"/>
      <c r="BH66" s="84"/>
      <c r="BI66" s="84"/>
      <c r="BJ66" s="84"/>
      <c r="BK66" s="84"/>
      <c r="BL66" s="85"/>
    </row>
    <row r="67" spans="1:79" ht="15.75" customHeight="1" x14ac:dyDescent="0.25">
      <c r="A67" s="65">
        <v>1</v>
      </c>
      <c r="B67" s="65"/>
      <c r="C67" s="65"/>
      <c r="D67" s="65"/>
      <c r="E67" s="65"/>
      <c r="F67" s="65"/>
      <c r="G67" s="83">
        <v>2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65">
        <v>3</v>
      </c>
      <c r="AA67" s="65"/>
      <c r="AB67" s="65"/>
      <c r="AC67" s="65"/>
      <c r="AD67" s="65"/>
      <c r="AE67" s="65">
        <v>4</v>
      </c>
      <c r="AF67" s="65"/>
      <c r="AG67" s="65"/>
      <c r="AH67" s="65"/>
      <c r="AI67" s="65"/>
      <c r="AJ67" s="65"/>
      <c r="AK67" s="65"/>
      <c r="AL67" s="65"/>
      <c r="AM67" s="65"/>
      <c r="AN67" s="65"/>
      <c r="AO67" s="65">
        <v>5</v>
      </c>
      <c r="AP67" s="65"/>
      <c r="AQ67" s="65"/>
      <c r="AR67" s="65"/>
      <c r="AS67" s="65"/>
      <c r="AT67" s="65"/>
      <c r="AU67" s="65"/>
      <c r="AV67" s="65"/>
      <c r="AW67" s="65">
        <v>6</v>
      </c>
      <c r="AX67" s="65"/>
      <c r="AY67" s="65"/>
      <c r="AZ67" s="65"/>
      <c r="BA67" s="65"/>
      <c r="BB67" s="65"/>
      <c r="BC67" s="65"/>
      <c r="BD67" s="65"/>
      <c r="BE67" s="65">
        <v>7</v>
      </c>
      <c r="BF67" s="65"/>
      <c r="BG67" s="65"/>
      <c r="BH67" s="65"/>
      <c r="BI67" s="65"/>
      <c r="BJ67" s="65"/>
      <c r="BK67" s="65"/>
      <c r="BL67" s="65"/>
    </row>
    <row r="68" spans="1:79" ht="12.75" hidden="1" customHeight="1" x14ac:dyDescent="0.25">
      <c r="A68" s="69" t="s">
        <v>33</v>
      </c>
      <c r="B68" s="69"/>
      <c r="C68" s="69"/>
      <c r="D68" s="69"/>
      <c r="E68" s="69"/>
      <c r="F68" s="69"/>
      <c r="G68" s="70" t="s">
        <v>7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69" t="s">
        <v>19</v>
      </c>
      <c r="AA68" s="69"/>
      <c r="AB68" s="69"/>
      <c r="AC68" s="69"/>
      <c r="AD68" s="69"/>
      <c r="AE68" s="100" t="s">
        <v>32</v>
      </c>
      <c r="AF68" s="100"/>
      <c r="AG68" s="100"/>
      <c r="AH68" s="100"/>
      <c r="AI68" s="100"/>
      <c r="AJ68" s="100"/>
      <c r="AK68" s="100"/>
      <c r="AL68" s="100"/>
      <c r="AM68" s="100"/>
      <c r="AN68" s="70"/>
      <c r="AO68" s="89" t="s">
        <v>8</v>
      </c>
      <c r="AP68" s="89"/>
      <c r="AQ68" s="89"/>
      <c r="AR68" s="89"/>
      <c r="AS68" s="89"/>
      <c r="AT68" s="89"/>
      <c r="AU68" s="89"/>
      <c r="AV68" s="89"/>
      <c r="AW68" s="89" t="s">
        <v>31</v>
      </c>
      <c r="AX68" s="89"/>
      <c r="AY68" s="89"/>
      <c r="AZ68" s="89"/>
      <c r="BA68" s="89"/>
      <c r="BB68" s="89"/>
      <c r="BC68" s="89"/>
      <c r="BD68" s="89"/>
      <c r="BE68" s="89" t="s">
        <v>66</v>
      </c>
      <c r="BF68" s="89"/>
      <c r="BG68" s="89"/>
      <c r="BH68" s="89"/>
      <c r="BI68" s="89"/>
      <c r="BJ68" s="89"/>
      <c r="BK68" s="89"/>
      <c r="BL68" s="89"/>
      <c r="CA68" s="1" t="s">
        <v>17</v>
      </c>
    </row>
    <row r="69" spans="1:79" s="4" customFormat="1" ht="12.75" customHeight="1" x14ac:dyDescent="0.25">
      <c r="A69" s="92">
        <v>0</v>
      </c>
      <c r="B69" s="92"/>
      <c r="C69" s="92"/>
      <c r="D69" s="92"/>
      <c r="E69" s="92"/>
      <c r="F69" s="92"/>
      <c r="G69" s="108" t="s">
        <v>65</v>
      </c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10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CA69" s="4" t="s">
        <v>18</v>
      </c>
    </row>
    <row r="70" spans="1:79" ht="69" customHeight="1" x14ac:dyDescent="0.25">
      <c r="A70" s="69">
        <v>1</v>
      </c>
      <c r="B70" s="69"/>
      <c r="C70" s="69"/>
      <c r="D70" s="69"/>
      <c r="E70" s="69"/>
      <c r="F70" s="69"/>
      <c r="G70" s="117" t="s">
        <v>68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0" t="s">
        <v>69</v>
      </c>
      <c r="AA70" s="90"/>
      <c r="AB70" s="90"/>
      <c r="AC70" s="90"/>
      <c r="AD70" s="90"/>
      <c r="AE70" s="111" t="s">
        <v>122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1">
        <v>150000</v>
      </c>
      <c r="AP70" s="91"/>
      <c r="AQ70" s="91"/>
      <c r="AR70" s="91"/>
      <c r="AS70" s="91"/>
      <c r="AT70" s="91"/>
      <c r="AU70" s="91"/>
      <c r="AV70" s="91"/>
      <c r="AW70" s="91">
        <v>400000</v>
      </c>
      <c r="AX70" s="91"/>
      <c r="AY70" s="91"/>
      <c r="AZ70" s="91"/>
      <c r="BA70" s="91"/>
      <c r="BB70" s="91"/>
      <c r="BC70" s="91"/>
      <c r="BD70" s="91"/>
      <c r="BE70" s="91">
        <v>550000</v>
      </c>
      <c r="BF70" s="91"/>
      <c r="BG70" s="91"/>
      <c r="BH70" s="91"/>
      <c r="BI70" s="91"/>
      <c r="BJ70" s="91"/>
      <c r="BK70" s="91"/>
      <c r="BL70" s="91"/>
    </row>
    <row r="71" spans="1:79" ht="12.75" customHeight="1" x14ac:dyDescent="0.25">
      <c r="A71" s="69">
        <v>1</v>
      </c>
      <c r="B71" s="69"/>
      <c r="C71" s="69"/>
      <c r="D71" s="69"/>
      <c r="E71" s="69"/>
      <c r="F71" s="69"/>
      <c r="G71" s="111" t="s">
        <v>124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0" t="s">
        <v>67</v>
      </c>
      <c r="AA71" s="90"/>
      <c r="AB71" s="90"/>
      <c r="AC71" s="90"/>
      <c r="AD71" s="90"/>
      <c r="AE71" s="111" t="s">
        <v>73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1">
        <v>19</v>
      </c>
      <c r="AP71" s="91"/>
      <c r="AQ71" s="91"/>
      <c r="AR71" s="91"/>
      <c r="AS71" s="91"/>
      <c r="AT71" s="91"/>
      <c r="AU71" s="91"/>
      <c r="AV71" s="91"/>
      <c r="AW71" s="91">
        <v>37</v>
      </c>
      <c r="AX71" s="91"/>
      <c r="AY71" s="91"/>
      <c r="AZ71" s="91"/>
      <c r="BA71" s="91"/>
      <c r="BB71" s="91"/>
      <c r="BC71" s="91"/>
      <c r="BD71" s="91"/>
      <c r="BE71" s="91">
        <v>56</v>
      </c>
      <c r="BF71" s="91"/>
      <c r="BG71" s="91"/>
      <c r="BH71" s="91"/>
      <c r="BI71" s="91"/>
      <c r="BJ71" s="91"/>
      <c r="BK71" s="91"/>
      <c r="BL71" s="91"/>
    </row>
    <row r="72" spans="1:79" ht="119.4" customHeight="1" x14ac:dyDescent="0.25">
      <c r="A72" s="69">
        <v>2</v>
      </c>
      <c r="B72" s="69"/>
      <c r="C72" s="69"/>
      <c r="D72" s="69"/>
      <c r="E72" s="69"/>
      <c r="F72" s="69"/>
      <c r="G72" s="111" t="s">
        <v>366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0" t="s">
        <v>69</v>
      </c>
      <c r="AA72" s="90"/>
      <c r="AB72" s="90"/>
      <c r="AC72" s="90"/>
      <c r="AD72" s="90"/>
      <c r="AE72" s="111" t="s">
        <v>367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1">
        <v>28000</v>
      </c>
      <c r="AP72" s="91"/>
      <c r="AQ72" s="91"/>
      <c r="AR72" s="91"/>
      <c r="AS72" s="91"/>
      <c r="AT72" s="91"/>
      <c r="AU72" s="91"/>
      <c r="AV72" s="91"/>
      <c r="AW72" s="91">
        <v>0</v>
      </c>
      <c r="AX72" s="91"/>
      <c r="AY72" s="91"/>
      <c r="AZ72" s="91"/>
      <c r="BA72" s="91"/>
      <c r="BB72" s="91"/>
      <c r="BC72" s="91"/>
      <c r="BD72" s="91"/>
      <c r="BE72" s="91">
        <f>AO72</f>
        <v>28000</v>
      </c>
      <c r="BF72" s="91"/>
      <c r="BG72" s="91"/>
      <c r="BH72" s="91"/>
      <c r="BI72" s="91"/>
      <c r="BJ72" s="91"/>
      <c r="BK72" s="91"/>
      <c r="BL72" s="91"/>
    </row>
    <row r="73" spans="1:79" ht="119.4" customHeight="1" x14ac:dyDescent="0.25">
      <c r="A73" s="69">
        <v>2</v>
      </c>
      <c r="B73" s="69"/>
      <c r="C73" s="69"/>
      <c r="D73" s="69"/>
      <c r="E73" s="69"/>
      <c r="F73" s="69"/>
      <c r="G73" s="111" t="s">
        <v>368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0" t="s">
        <v>69</v>
      </c>
      <c r="AA73" s="90"/>
      <c r="AB73" s="90"/>
      <c r="AC73" s="90"/>
      <c r="AD73" s="90"/>
      <c r="AE73" s="111" t="s">
        <v>367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1">
        <v>657300</v>
      </c>
      <c r="AP73" s="91"/>
      <c r="AQ73" s="91"/>
      <c r="AR73" s="91"/>
      <c r="AS73" s="91"/>
      <c r="AT73" s="91"/>
      <c r="AU73" s="91"/>
      <c r="AV73" s="91"/>
      <c r="AW73" s="91">
        <v>0</v>
      </c>
      <c r="AX73" s="91"/>
      <c r="AY73" s="91"/>
      <c r="AZ73" s="91"/>
      <c r="BA73" s="91"/>
      <c r="BB73" s="91"/>
      <c r="BC73" s="91"/>
      <c r="BD73" s="91"/>
      <c r="BE73" s="91">
        <f t="shared" ref="BE73:BE74" si="0">AO73</f>
        <v>657300</v>
      </c>
      <c r="BF73" s="91"/>
      <c r="BG73" s="91"/>
      <c r="BH73" s="91"/>
      <c r="BI73" s="91"/>
      <c r="BJ73" s="91"/>
      <c r="BK73" s="91"/>
      <c r="BL73" s="91"/>
    </row>
    <row r="74" spans="1:79" ht="108.6" customHeight="1" x14ac:dyDescent="0.25">
      <c r="A74" s="69">
        <v>2</v>
      </c>
      <c r="B74" s="69"/>
      <c r="C74" s="69"/>
      <c r="D74" s="69"/>
      <c r="E74" s="69"/>
      <c r="F74" s="69"/>
      <c r="G74" s="111" t="s">
        <v>369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0" t="s">
        <v>69</v>
      </c>
      <c r="AA74" s="90"/>
      <c r="AB74" s="90"/>
      <c r="AC74" s="90"/>
      <c r="AD74" s="90"/>
      <c r="AE74" s="111" t="s">
        <v>103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1">
        <f>248400+205100</f>
        <v>453500</v>
      </c>
      <c r="AP74" s="91"/>
      <c r="AQ74" s="91"/>
      <c r="AR74" s="91"/>
      <c r="AS74" s="91"/>
      <c r="AT74" s="91"/>
      <c r="AU74" s="91"/>
      <c r="AV74" s="91"/>
      <c r="AW74" s="91">
        <v>0</v>
      </c>
      <c r="AX74" s="91"/>
      <c r="AY74" s="91"/>
      <c r="AZ74" s="91"/>
      <c r="BA74" s="91"/>
      <c r="BB74" s="91"/>
      <c r="BC74" s="91"/>
      <c r="BD74" s="91"/>
      <c r="BE74" s="91">
        <f t="shared" si="0"/>
        <v>453500</v>
      </c>
      <c r="BF74" s="91"/>
      <c r="BG74" s="91"/>
      <c r="BH74" s="91"/>
      <c r="BI74" s="91"/>
      <c r="BJ74" s="91"/>
      <c r="BK74" s="91"/>
      <c r="BL74" s="91"/>
    </row>
    <row r="75" spans="1:79" ht="69" customHeight="1" x14ac:dyDescent="0.25">
      <c r="A75" s="69">
        <v>2</v>
      </c>
      <c r="B75" s="69"/>
      <c r="C75" s="69"/>
      <c r="D75" s="69"/>
      <c r="E75" s="69"/>
      <c r="F75" s="69"/>
      <c r="G75" s="111" t="s">
        <v>125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0" t="s">
        <v>67</v>
      </c>
      <c r="AA75" s="90"/>
      <c r="AB75" s="90"/>
      <c r="AC75" s="90"/>
      <c r="AD75" s="90"/>
      <c r="AE75" s="111" t="s">
        <v>126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1">
        <v>1</v>
      </c>
      <c r="AP75" s="91"/>
      <c r="AQ75" s="91"/>
      <c r="AR75" s="91"/>
      <c r="AS75" s="91"/>
      <c r="AT75" s="91"/>
      <c r="AU75" s="91"/>
      <c r="AV75" s="91"/>
      <c r="AW75" s="91">
        <v>0</v>
      </c>
      <c r="AX75" s="91"/>
      <c r="AY75" s="91"/>
      <c r="AZ75" s="91"/>
      <c r="BA75" s="91"/>
      <c r="BB75" s="91"/>
      <c r="BC75" s="91"/>
      <c r="BD75" s="91"/>
      <c r="BE75" s="91">
        <v>1</v>
      </c>
      <c r="BF75" s="91"/>
      <c r="BG75" s="91"/>
      <c r="BH75" s="91"/>
      <c r="BI75" s="91"/>
      <c r="BJ75" s="91"/>
      <c r="BK75" s="91"/>
      <c r="BL75" s="91"/>
    </row>
    <row r="76" spans="1:79" ht="119.4" customHeight="1" x14ac:dyDescent="0.25">
      <c r="A76" s="69">
        <v>3</v>
      </c>
      <c r="B76" s="69"/>
      <c r="C76" s="69"/>
      <c r="D76" s="69"/>
      <c r="E76" s="69"/>
      <c r="F76" s="69"/>
      <c r="G76" s="111" t="s">
        <v>127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0" t="s">
        <v>69</v>
      </c>
      <c r="AA76" s="90"/>
      <c r="AB76" s="90"/>
      <c r="AC76" s="90"/>
      <c r="AD76" s="90"/>
      <c r="AE76" s="111" t="s">
        <v>103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1">
        <v>44900</v>
      </c>
      <c r="AP76" s="91"/>
      <c r="AQ76" s="91"/>
      <c r="AR76" s="91"/>
      <c r="AS76" s="91"/>
      <c r="AT76" s="91"/>
      <c r="AU76" s="91"/>
      <c r="AV76" s="91"/>
      <c r="AW76" s="91">
        <v>0</v>
      </c>
      <c r="AX76" s="91"/>
      <c r="AY76" s="91"/>
      <c r="AZ76" s="91"/>
      <c r="BA76" s="91"/>
      <c r="BB76" s="91"/>
      <c r="BC76" s="91"/>
      <c r="BD76" s="91"/>
      <c r="BE76" s="91">
        <v>44900</v>
      </c>
      <c r="BF76" s="91"/>
      <c r="BG76" s="91"/>
      <c r="BH76" s="91"/>
      <c r="BI76" s="91"/>
      <c r="BJ76" s="91"/>
      <c r="BK76" s="91"/>
      <c r="BL76" s="91"/>
    </row>
    <row r="77" spans="1:79" s="4" customFormat="1" ht="12.75" customHeight="1" x14ac:dyDescent="0.25">
      <c r="A77" s="92">
        <v>0</v>
      </c>
      <c r="B77" s="92"/>
      <c r="C77" s="92"/>
      <c r="D77" s="92"/>
      <c r="E77" s="92"/>
      <c r="F77" s="92"/>
      <c r="G77" s="114" t="s">
        <v>71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97"/>
      <c r="AA77" s="97"/>
      <c r="AB77" s="97"/>
      <c r="AC77" s="97"/>
      <c r="AD77" s="97"/>
      <c r="AE77" s="114"/>
      <c r="AF77" s="115"/>
      <c r="AG77" s="115"/>
      <c r="AH77" s="115"/>
      <c r="AI77" s="115"/>
      <c r="AJ77" s="115"/>
      <c r="AK77" s="115"/>
      <c r="AL77" s="115"/>
      <c r="AM77" s="115"/>
      <c r="AN77" s="11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</row>
    <row r="78" spans="1:79" ht="67.95" customHeight="1" x14ac:dyDescent="0.25">
      <c r="A78" s="69">
        <v>1</v>
      </c>
      <c r="B78" s="69"/>
      <c r="C78" s="69"/>
      <c r="D78" s="69"/>
      <c r="E78" s="69"/>
      <c r="F78" s="69"/>
      <c r="G78" s="111" t="s">
        <v>128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0" t="s">
        <v>67</v>
      </c>
      <c r="AA78" s="90"/>
      <c r="AB78" s="90"/>
      <c r="AC78" s="90"/>
      <c r="AD78" s="90"/>
      <c r="AE78" s="111" t="s">
        <v>122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1">
        <v>19</v>
      </c>
      <c r="AP78" s="91"/>
      <c r="AQ78" s="91"/>
      <c r="AR78" s="91"/>
      <c r="AS78" s="91"/>
      <c r="AT78" s="91"/>
      <c r="AU78" s="91"/>
      <c r="AV78" s="91"/>
      <c r="AW78" s="91">
        <v>37</v>
      </c>
      <c r="AX78" s="91"/>
      <c r="AY78" s="91"/>
      <c r="AZ78" s="91"/>
      <c r="BA78" s="91"/>
      <c r="BB78" s="91"/>
      <c r="BC78" s="91"/>
      <c r="BD78" s="91"/>
      <c r="BE78" s="91">
        <v>56</v>
      </c>
      <c r="BF78" s="91"/>
      <c r="BG78" s="91"/>
      <c r="BH78" s="91"/>
      <c r="BI78" s="91"/>
      <c r="BJ78" s="91"/>
      <c r="BK78" s="91"/>
      <c r="BL78" s="91"/>
    </row>
    <row r="79" spans="1:79" ht="76.5" customHeight="1" x14ac:dyDescent="0.25">
      <c r="A79" s="69">
        <v>2</v>
      </c>
      <c r="B79" s="69"/>
      <c r="C79" s="69"/>
      <c r="D79" s="69"/>
      <c r="E79" s="69"/>
      <c r="F79" s="69"/>
      <c r="G79" s="111" t="s">
        <v>129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 t="s">
        <v>67</v>
      </c>
      <c r="AA79" s="90"/>
      <c r="AB79" s="90"/>
      <c r="AC79" s="90"/>
      <c r="AD79" s="90"/>
      <c r="AE79" s="111" t="s">
        <v>126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1">
        <v>1</v>
      </c>
      <c r="AP79" s="91"/>
      <c r="AQ79" s="91"/>
      <c r="AR79" s="91"/>
      <c r="AS79" s="91"/>
      <c r="AT79" s="91"/>
      <c r="AU79" s="91"/>
      <c r="AV79" s="91"/>
      <c r="AW79" s="91">
        <v>0</v>
      </c>
      <c r="AX79" s="91"/>
      <c r="AY79" s="91"/>
      <c r="AZ79" s="91"/>
      <c r="BA79" s="91"/>
      <c r="BB79" s="91"/>
      <c r="BC79" s="91"/>
      <c r="BD79" s="91"/>
      <c r="BE79" s="91">
        <v>1</v>
      </c>
      <c r="BF79" s="91"/>
      <c r="BG79" s="91"/>
      <c r="BH79" s="91"/>
      <c r="BI79" s="91"/>
      <c r="BJ79" s="91"/>
      <c r="BK79" s="91"/>
      <c r="BL79" s="91"/>
    </row>
    <row r="80" spans="1:79" ht="76.5" customHeight="1" x14ac:dyDescent="0.25">
      <c r="A80" s="69">
        <v>3</v>
      </c>
      <c r="B80" s="69"/>
      <c r="C80" s="69"/>
      <c r="D80" s="69"/>
      <c r="E80" s="69"/>
      <c r="F80" s="69"/>
      <c r="G80" s="111" t="s">
        <v>130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0" t="s">
        <v>67</v>
      </c>
      <c r="AA80" s="90"/>
      <c r="AB80" s="90"/>
      <c r="AC80" s="90"/>
      <c r="AD80" s="90"/>
      <c r="AE80" s="111" t="s">
        <v>131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1">
        <v>11</v>
      </c>
      <c r="AP80" s="91"/>
      <c r="AQ80" s="91"/>
      <c r="AR80" s="91"/>
      <c r="AS80" s="91"/>
      <c r="AT80" s="91"/>
      <c r="AU80" s="91"/>
      <c r="AV80" s="91"/>
      <c r="AW80" s="91">
        <v>0</v>
      </c>
      <c r="AX80" s="91"/>
      <c r="AY80" s="91"/>
      <c r="AZ80" s="91"/>
      <c r="BA80" s="91"/>
      <c r="BB80" s="91"/>
      <c r="BC80" s="91"/>
      <c r="BD80" s="91"/>
      <c r="BE80" s="91">
        <v>11</v>
      </c>
      <c r="BF80" s="91"/>
      <c r="BG80" s="91"/>
      <c r="BH80" s="91"/>
      <c r="BI80" s="91"/>
      <c r="BJ80" s="91"/>
      <c r="BK80" s="91"/>
      <c r="BL80" s="91"/>
    </row>
    <row r="81" spans="1:64" ht="79.95" customHeight="1" x14ac:dyDescent="0.25">
      <c r="A81" s="69">
        <v>3</v>
      </c>
      <c r="B81" s="69"/>
      <c r="C81" s="69"/>
      <c r="D81" s="69"/>
      <c r="E81" s="69"/>
      <c r="F81" s="69"/>
      <c r="G81" s="111" t="s">
        <v>132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0" t="s">
        <v>67</v>
      </c>
      <c r="AA81" s="90"/>
      <c r="AB81" s="90"/>
      <c r="AC81" s="90"/>
      <c r="AD81" s="90"/>
      <c r="AE81" s="111" t="s">
        <v>131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1">
        <v>8</v>
      </c>
      <c r="AP81" s="91"/>
      <c r="AQ81" s="91"/>
      <c r="AR81" s="91"/>
      <c r="AS81" s="91"/>
      <c r="AT81" s="91"/>
      <c r="AU81" s="91"/>
      <c r="AV81" s="91"/>
      <c r="AW81" s="91">
        <v>0</v>
      </c>
      <c r="AX81" s="91"/>
      <c r="AY81" s="91"/>
      <c r="AZ81" s="91"/>
      <c r="BA81" s="91"/>
      <c r="BB81" s="91"/>
      <c r="BC81" s="91"/>
      <c r="BD81" s="91"/>
      <c r="BE81" s="91">
        <v>8</v>
      </c>
      <c r="BF81" s="91"/>
      <c r="BG81" s="91"/>
      <c r="BH81" s="91"/>
      <c r="BI81" s="91"/>
      <c r="BJ81" s="91"/>
      <c r="BK81" s="91"/>
      <c r="BL81" s="91"/>
    </row>
    <row r="82" spans="1:64" ht="79.2" customHeight="1" x14ac:dyDescent="0.25">
      <c r="A82" s="69">
        <v>3</v>
      </c>
      <c r="B82" s="69"/>
      <c r="C82" s="69"/>
      <c r="D82" s="69"/>
      <c r="E82" s="69"/>
      <c r="F82" s="69"/>
      <c r="G82" s="111" t="s">
        <v>133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0" t="s">
        <v>67</v>
      </c>
      <c r="AA82" s="90"/>
      <c r="AB82" s="90"/>
      <c r="AC82" s="90"/>
      <c r="AD82" s="90"/>
      <c r="AE82" s="111" t="s">
        <v>131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1">
        <v>1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v>1</v>
      </c>
      <c r="BF82" s="91"/>
      <c r="BG82" s="91"/>
      <c r="BH82" s="91"/>
      <c r="BI82" s="91"/>
      <c r="BJ82" s="91"/>
      <c r="BK82" s="91"/>
      <c r="BL82" s="91"/>
    </row>
    <row r="83" spans="1:64" s="4" customFormat="1" ht="12.75" customHeight="1" x14ac:dyDescent="0.25">
      <c r="A83" s="92">
        <v>0</v>
      </c>
      <c r="B83" s="92"/>
      <c r="C83" s="92"/>
      <c r="D83" s="92"/>
      <c r="E83" s="92"/>
      <c r="F83" s="92"/>
      <c r="G83" s="114" t="s">
        <v>72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97"/>
      <c r="AA83" s="97"/>
      <c r="AB83" s="97"/>
      <c r="AC83" s="97"/>
      <c r="AD83" s="97"/>
      <c r="AE83" s="114"/>
      <c r="AF83" s="115"/>
      <c r="AG83" s="115"/>
      <c r="AH83" s="115"/>
      <c r="AI83" s="115"/>
      <c r="AJ83" s="115"/>
      <c r="AK83" s="115"/>
      <c r="AL83" s="115"/>
      <c r="AM83" s="115"/>
      <c r="AN83" s="11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</row>
    <row r="84" spans="1:64" ht="12.75" customHeight="1" x14ac:dyDescent="0.25">
      <c r="A84" s="69">
        <v>1</v>
      </c>
      <c r="B84" s="69"/>
      <c r="C84" s="69"/>
      <c r="D84" s="69"/>
      <c r="E84" s="69"/>
      <c r="F84" s="69"/>
      <c r="G84" s="111" t="s">
        <v>134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0" t="s">
        <v>69</v>
      </c>
      <c r="AA84" s="90"/>
      <c r="AB84" s="90"/>
      <c r="AC84" s="90"/>
      <c r="AD84" s="90"/>
      <c r="AE84" s="111" t="s">
        <v>73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1">
        <v>7894.7</v>
      </c>
      <c r="AP84" s="91"/>
      <c r="AQ84" s="91"/>
      <c r="AR84" s="91"/>
      <c r="AS84" s="91"/>
      <c r="AT84" s="91"/>
      <c r="AU84" s="91"/>
      <c r="AV84" s="91"/>
      <c r="AW84" s="91">
        <v>10810.8</v>
      </c>
      <c r="AX84" s="91"/>
      <c r="AY84" s="91"/>
      <c r="AZ84" s="91"/>
      <c r="BA84" s="91"/>
      <c r="BB84" s="91"/>
      <c r="BC84" s="91"/>
      <c r="BD84" s="91"/>
      <c r="BE84" s="91">
        <v>18705.5</v>
      </c>
      <c r="BF84" s="91"/>
      <c r="BG84" s="91"/>
      <c r="BH84" s="91"/>
      <c r="BI84" s="91"/>
      <c r="BJ84" s="91"/>
      <c r="BK84" s="91"/>
      <c r="BL84" s="91"/>
    </row>
    <row r="85" spans="1:64" ht="12.75" customHeight="1" x14ac:dyDescent="0.25">
      <c r="A85" s="69">
        <v>2</v>
      </c>
      <c r="B85" s="69"/>
      <c r="C85" s="69"/>
      <c r="D85" s="69"/>
      <c r="E85" s="69"/>
      <c r="F85" s="69"/>
      <c r="G85" s="111" t="s">
        <v>135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0" t="s">
        <v>69</v>
      </c>
      <c r="AA85" s="90"/>
      <c r="AB85" s="90"/>
      <c r="AC85" s="90"/>
      <c r="AD85" s="90"/>
      <c r="AE85" s="111" t="s">
        <v>73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1">
        <v>1138800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v>1138800</v>
      </c>
      <c r="BF85" s="91"/>
      <c r="BG85" s="91"/>
      <c r="BH85" s="91"/>
      <c r="BI85" s="91"/>
      <c r="BJ85" s="91"/>
      <c r="BK85" s="91"/>
      <c r="BL85" s="91"/>
    </row>
    <row r="86" spans="1:64" ht="25.5" customHeight="1" x14ac:dyDescent="0.25">
      <c r="A86" s="69">
        <v>3</v>
      </c>
      <c r="B86" s="69"/>
      <c r="C86" s="69"/>
      <c r="D86" s="69"/>
      <c r="E86" s="69"/>
      <c r="F86" s="69"/>
      <c r="G86" s="111" t="s">
        <v>136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0" t="s">
        <v>69</v>
      </c>
      <c r="AA86" s="90"/>
      <c r="AB86" s="90"/>
      <c r="AC86" s="90"/>
      <c r="AD86" s="90"/>
      <c r="AE86" s="111" t="s">
        <v>73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1">
        <v>3820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v>3820</v>
      </c>
      <c r="BF86" s="91"/>
      <c r="BG86" s="91"/>
      <c r="BH86" s="91"/>
      <c r="BI86" s="91"/>
      <c r="BJ86" s="91"/>
      <c r="BK86" s="91"/>
      <c r="BL86" s="91"/>
    </row>
    <row r="87" spans="1:64" ht="25.5" customHeight="1" x14ac:dyDescent="0.25">
      <c r="A87" s="69">
        <v>3</v>
      </c>
      <c r="B87" s="69"/>
      <c r="C87" s="69"/>
      <c r="D87" s="69"/>
      <c r="E87" s="69"/>
      <c r="F87" s="69"/>
      <c r="G87" s="111" t="s">
        <v>137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0" t="s">
        <v>69</v>
      </c>
      <c r="AA87" s="90"/>
      <c r="AB87" s="90"/>
      <c r="AC87" s="90"/>
      <c r="AD87" s="90"/>
      <c r="AE87" s="111" t="s">
        <v>73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1">
        <v>5612.5</v>
      </c>
      <c r="AP87" s="91"/>
      <c r="AQ87" s="91"/>
      <c r="AR87" s="91"/>
      <c r="AS87" s="91"/>
      <c r="AT87" s="91"/>
      <c r="AU87" s="91"/>
      <c r="AV87" s="91"/>
      <c r="AW87" s="91">
        <v>0</v>
      </c>
      <c r="AX87" s="91"/>
      <c r="AY87" s="91"/>
      <c r="AZ87" s="91"/>
      <c r="BA87" s="91"/>
      <c r="BB87" s="91"/>
      <c r="BC87" s="91"/>
      <c r="BD87" s="91"/>
      <c r="BE87" s="91">
        <v>5612.5</v>
      </c>
      <c r="BF87" s="91"/>
      <c r="BG87" s="91"/>
      <c r="BH87" s="91"/>
      <c r="BI87" s="91"/>
      <c r="BJ87" s="91"/>
      <c r="BK87" s="91"/>
      <c r="BL87" s="91"/>
    </row>
    <row r="88" spans="1:64" s="4" customFormat="1" ht="12.75" customHeight="1" x14ac:dyDescent="0.25">
      <c r="A88" s="92">
        <v>0</v>
      </c>
      <c r="B88" s="92"/>
      <c r="C88" s="92"/>
      <c r="D88" s="92"/>
      <c r="E88" s="92"/>
      <c r="F88" s="92"/>
      <c r="G88" s="114" t="s">
        <v>74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6"/>
      <c r="Z88" s="97"/>
      <c r="AA88" s="97"/>
      <c r="AB88" s="97"/>
      <c r="AC88" s="97"/>
      <c r="AD88" s="97"/>
      <c r="AE88" s="114"/>
      <c r="AF88" s="115"/>
      <c r="AG88" s="115"/>
      <c r="AH88" s="115"/>
      <c r="AI88" s="115"/>
      <c r="AJ88" s="115"/>
      <c r="AK88" s="115"/>
      <c r="AL88" s="115"/>
      <c r="AM88" s="115"/>
      <c r="AN88" s="116"/>
      <c r="AO88" s="96"/>
      <c r="AP88" s="96"/>
      <c r="AQ88" s="96"/>
      <c r="AR88" s="96"/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</row>
    <row r="89" spans="1:64" ht="38.25" customHeight="1" x14ac:dyDescent="0.25">
      <c r="A89" s="69">
        <v>1</v>
      </c>
      <c r="B89" s="69"/>
      <c r="C89" s="69"/>
      <c r="D89" s="69"/>
      <c r="E89" s="69"/>
      <c r="F89" s="69"/>
      <c r="G89" s="111" t="s">
        <v>138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0" t="s">
        <v>75</v>
      </c>
      <c r="AA89" s="90"/>
      <c r="AB89" s="90"/>
      <c r="AC89" s="90"/>
      <c r="AD89" s="90"/>
      <c r="AE89" s="111" t="s">
        <v>73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1">
        <v>100</v>
      </c>
      <c r="AP89" s="91"/>
      <c r="AQ89" s="91"/>
      <c r="AR89" s="91"/>
      <c r="AS89" s="91"/>
      <c r="AT89" s="91"/>
      <c r="AU89" s="91"/>
      <c r="AV89" s="91"/>
      <c r="AW89" s="91">
        <v>100</v>
      </c>
      <c r="AX89" s="91"/>
      <c r="AY89" s="91"/>
      <c r="AZ89" s="91"/>
      <c r="BA89" s="91"/>
      <c r="BB89" s="91"/>
      <c r="BC89" s="91"/>
      <c r="BD89" s="91"/>
      <c r="BE89" s="91">
        <v>100</v>
      </c>
      <c r="BF89" s="91"/>
      <c r="BG89" s="91"/>
      <c r="BH89" s="91"/>
      <c r="BI89" s="91"/>
      <c r="BJ89" s="91"/>
      <c r="BK89" s="91"/>
      <c r="BL89" s="91"/>
    </row>
    <row r="90" spans="1:64" ht="25.5" customHeight="1" x14ac:dyDescent="0.25">
      <c r="A90" s="69">
        <v>2</v>
      </c>
      <c r="B90" s="69"/>
      <c r="C90" s="69"/>
      <c r="D90" s="69"/>
      <c r="E90" s="69"/>
      <c r="F90" s="69"/>
      <c r="G90" s="111" t="s">
        <v>139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0" t="s">
        <v>75</v>
      </c>
      <c r="AA90" s="90"/>
      <c r="AB90" s="90"/>
      <c r="AC90" s="90"/>
      <c r="AD90" s="90"/>
      <c r="AE90" s="111" t="s">
        <v>73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1">
        <v>65</v>
      </c>
      <c r="AP90" s="91"/>
      <c r="AQ90" s="91"/>
      <c r="AR90" s="91"/>
      <c r="AS90" s="91"/>
      <c r="AT90" s="91"/>
      <c r="AU90" s="91"/>
      <c r="AV90" s="91"/>
      <c r="AW90" s="91">
        <v>0</v>
      </c>
      <c r="AX90" s="91"/>
      <c r="AY90" s="91"/>
      <c r="AZ90" s="91"/>
      <c r="BA90" s="91"/>
      <c r="BB90" s="91"/>
      <c r="BC90" s="91"/>
      <c r="BD90" s="91"/>
      <c r="BE90" s="91">
        <v>65</v>
      </c>
      <c r="BF90" s="91"/>
      <c r="BG90" s="91"/>
      <c r="BH90" s="91"/>
      <c r="BI90" s="91"/>
      <c r="BJ90" s="91"/>
      <c r="BK90" s="91"/>
      <c r="BL90" s="91"/>
    </row>
    <row r="91" spans="1:64" ht="25.5" customHeight="1" x14ac:dyDescent="0.25">
      <c r="A91" s="69">
        <v>3</v>
      </c>
      <c r="B91" s="69"/>
      <c r="C91" s="69"/>
      <c r="D91" s="69"/>
      <c r="E91" s="69"/>
      <c r="F91" s="69"/>
      <c r="G91" s="111" t="s">
        <v>140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0" t="s">
        <v>75</v>
      </c>
      <c r="AA91" s="90"/>
      <c r="AB91" s="90"/>
      <c r="AC91" s="90"/>
      <c r="AD91" s="90"/>
      <c r="AE91" s="111" t="s">
        <v>73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1">
        <v>120</v>
      </c>
      <c r="AP91" s="91"/>
      <c r="AQ91" s="91"/>
      <c r="AR91" s="91"/>
      <c r="AS91" s="91"/>
      <c r="AT91" s="91"/>
      <c r="AU91" s="91"/>
      <c r="AV91" s="91"/>
      <c r="AW91" s="91">
        <v>0</v>
      </c>
      <c r="AX91" s="91"/>
      <c r="AY91" s="91"/>
      <c r="AZ91" s="91"/>
      <c r="BA91" s="91"/>
      <c r="BB91" s="91"/>
      <c r="BC91" s="91"/>
      <c r="BD91" s="91"/>
      <c r="BE91" s="91">
        <v>120</v>
      </c>
      <c r="BF91" s="91"/>
      <c r="BG91" s="91"/>
      <c r="BH91" s="91"/>
      <c r="BI91" s="91"/>
      <c r="BJ91" s="91"/>
      <c r="BK91" s="91"/>
      <c r="BL91" s="91"/>
    </row>
    <row r="92" spans="1:64" x14ac:dyDescent="0.25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31.5" customHeight="1" x14ac:dyDescent="0.25">
      <c r="A94" s="104" t="s">
        <v>82</v>
      </c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5"/>
      <c r="AO94" s="54" t="s">
        <v>84</v>
      </c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</row>
    <row r="95" spans="1:64" x14ac:dyDescent="0.25">
      <c r="W95" s="102" t="s">
        <v>5</v>
      </c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O95" s="102" t="s">
        <v>52</v>
      </c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</row>
    <row r="96" spans="1:64" ht="15.75" customHeight="1" x14ac:dyDescent="0.25">
      <c r="A96" s="107" t="s">
        <v>3</v>
      </c>
      <c r="B96" s="107"/>
      <c r="C96" s="107"/>
      <c r="D96" s="107"/>
      <c r="E96" s="107"/>
      <c r="F96" s="107"/>
    </row>
    <row r="97" spans="1:59" ht="13.2" customHeight="1" x14ac:dyDescent="0.25">
      <c r="A97" s="43" t="s">
        <v>81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</row>
    <row r="98" spans="1:59" x14ac:dyDescent="0.25">
      <c r="A98" s="103" t="s">
        <v>47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</row>
    <row r="99" spans="1:59" ht="10.5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31.5" customHeight="1" x14ac:dyDescent="0.25">
      <c r="A100" s="104" t="s">
        <v>83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6"/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N100" s="5"/>
      <c r="AO100" s="54" t="s">
        <v>85</v>
      </c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</row>
    <row r="101" spans="1:59" x14ac:dyDescent="0.25">
      <c r="W101" s="102" t="s">
        <v>5</v>
      </c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O101" s="102" t="s">
        <v>52</v>
      </c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</row>
    <row r="102" spans="1:59" x14ac:dyDescent="0.25">
      <c r="A102" s="101"/>
      <c r="B102" s="101"/>
      <c r="C102" s="101"/>
      <c r="D102" s="101"/>
      <c r="E102" s="101"/>
      <c r="F102" s="101"/>
      <c r="G102" s="101"/>
      <c r="H102" s="101"/>
    </row>
    <row r="103" spans="1:59" x14ac:dyDescent="0.25">
      <c r="A103" s="102" t="s">
        <v>45</v>
      </c>
      <c r="B103" s="102"/>
      <c r="C103" s="102"/>
      <c r="D103" s="102"/>
      <c r="E103" s="102"/>
      <c r="F103" s="102"/>
      <c r="G103" s="102"/>
      <c r="H103" s="102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5">
      <c r="A104" s="24" t="s">
        <v>46</v>
      </c>
    </row>
  </sheetData>
  <mergeCells count="334">
    <mergeCell ref="AE74:AN74"/>
    <mergeCell ref="AO74:AV74"/>
    <mergeCell ref="AW74:BD74"/>
    <mergeCell ref="BE74:BL74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2:BL72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2:AQ62"/>
    <mergeCell ref="AR62:AY62"/>
    <mergeCell ref="A60:C60"/>
    <mergeCell ref="D60:AA60"/>
    <mergeCell ref="AB60:AI60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102:H102"/>
    <mergeCell ref="A103:H103"/>
    <mergeCell ref="A97:AS97"/>
    <mergeCell ref="A98:AS98"/>
    <mergeCell ref="A100:V100"/>
    <mergeCell ref="W100:AM100"/>
    <mergeCell ref="AO100:BG100"/>
    <mergeCell ref="W101:AM101"/>
    <mergeCell ref="AO101:BG101"/>
    <mergeCell ref="A94:V94"/>
    <mergeCell ref="W94:AM94"/>
    <mergeCell ref="AO94:BG94"/>
    <mergeCell ref="W95:AM95"/>
    <mergeCell ref="AO95:BG95"/>
    <mergeCell ref="A96:F9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3:C63"/>
    <mergeCell ref="D63:AA63"/>
    <mergeCell ref="AB63:AI63"/>
    <mergeCell ref="AJ63:AQ63"/>
    <mergeCell ref="AR63:AY63"/>
    <mergeCell ref="AR61:AY61"/>
    <mergeCell ref="A62:C62"/>
    <mergeCell ref="D62:AA62"/>
    <mergeCell ref="AB62:AI62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9:L69 G72:G74">
    <cfRule type="cellIs" dxfId="381" priority="47" stopIfTrue="1" operator="equal">
      <formula>$G68</formula>
    </cfRule>
  </conditionalFormatting>
  <conditionalFormatting sqref="D49">
    <cfRule type="cellIs" dxfId="380" priority="48" stopIfTrue="1" operator="equal">
      <formula>$D48</formula>
    </cfRule>
  </conditionalFormatting>
  <conditionalFormatting sqref="A69:F69">
    <cfRule type="cellIs" dxfId="379" priority="49" stopIfTrue="1" operator="equal">
      <formula>0</formula>
    </cfRule>
  </conditionalFormatting>
  <conditionalFormatting sqref="D50">
    <cfRule type="cellIs" dxfId="378" priority="46" stopIfTrue="1" operator="equal">
      <formula>$D49</formula>
    </cfRule>
  </conditionalFormatting>
  <conditionalFormatting sqref="D51">
    <cfRule type="cellIs" dxfId="377" priority="45" stopIfTrue="1" operator="equal">
      <formula>$D50</formula>
    </cfRule>
  </conditionalFormatting>
  <conditionalFormatting sqref="D52">
    <cfRule type="cellIs" dxfId="376" priority="44" stopIfTrue="1" operator="equal">
      <formula>$D51</formula>
    </cfRule>
  </conditionalFormatting>
  <conditionalFormatting sqref="G70:L70">
    <cfRule type="cellIs" dxfId="375" priority="41" stopIfTrue="1" operator="equal">
      <formula>$G69</formula>
    </cfRule>
  </conditionalFormatting>
  <conditionalFormatting sqref="A70:F70">
    <cfRule type="cellIs" dxfId="374" priority="42" stopIfTrue="1" operator="equal">
      <formula>0</formula>
    </cfRule>
  </conditionalFormatting>
  <conditionalFormatting sqref="G71">
    <cfRule type="cellIs" dxfId="373" priority="39" stopIfTrue="1" operator="equal">
      <formula>$G70</formula>
    </cfRule>
  </conditionalFormatting>
  <conditionalFormatting sqref="A71:F71">
    <cfRule type="cellIs" dxfId="372" priority="40" stopIfTrue="1" operator="equal">
      <formula>0</formula>
    </cfRule>
  </conditionalFormatting>
  <conditionalFormatting sqref="A72:F74">
    <cfRule type="cellIs" dxfId="371" priority="38" stopIfTrue="1" operator="equal">
      <formula>0</formula>
    </cfRule>
  </conditionalFormatting>
  <conditionalFormatting sqref="G75">
    <cfRule type="cellIs" dxfId="370" priority="35" stopIfTrue="1" operator="equal">
      <formula>$G72</formula>
    </cfRule>
  </conditionalFormatting>
  <conditionalFormatting sqref="A75:F75">
    <cfRule type="cellIs" dxfId="369" priority="36" stopIfTrue="1" operator="equal">
      <formula>0</formula>
    </cfRule>
  </conditionalFormatting>
  <conditionalFormatting sqref="G76">
    <cfRule type="cellIs" dxfId="368" priority="33" stopIfTrue="1" operator="equal">
      <formula>$G75</formula>
    </cfRule>
  </conditionalFormatting>
  <conditionalFormatting sqref="A76:F76">
    <cfRule type="cellIs" dxfId="367" priority="34" stopIfTrue="1" operator="equal">
      <formula>0</formula>
    </cfRule>
  </conditionalFormatting>
  <conditionalFormatting sqref="G77">
    <cfRule type="cellIs" dxfId="366" priority="31" stopIfTrue="1" operator="equal">
      <formula>$G76</formula>
    </cfRule>
  </conditionalFormatting>
  <conditionalFormatting sqref="A77:F77">
    <cfRule type="cellIs" dxfId="365" priority="32" stopIfTrue="1" operator="equal">
      <formula>0</formula>
    </cfRule>
  </conditionalFormatting>
  <conditionalFormatting sqref="G78">
    <cfRule type="cellIs" dxfId="364" priority="29" stopIfTrue="1" operator="equal">
      <formula>$G77</formula>
    </cfRule>
  </conditionalFormatting>
  <conditionalFormatting sqref="A78:F78">
    <cfRule type="cellIs" dxfId="363" priority="30" stopIfTrue="1" operator="equal">
      <formula>0</formula>
    </cfRule>
  </conditionalFormatting>
  <conditionalFormatting sqref="G79">
    <cfRule type="cellIs" dxfId="362" priority="27" stopIfTrue="1" operator="equal">
      <formula>$G78</formula>
    </cfRule>
  </conditionalFormatting>
  <conditionalFormatting sqref="A79:F79">
    <cfRule type="cellIs" dxfId="361" priority="28" stopIfTrue="1" operator="equal">
      <formula>0</formula>
    </cfRule>
  </conditionalFormatting>
  <conditionalFormatting sqref="G80">
    <cfRule type="cellIs" dxfId="360" priority="25" stopIfTrue="1" operator="equal">
      <formula>$G79</formula>
    </cfRule>
  </conditionalFormatting>
  <conditionalFormatting sqref="A80:F80">
    <cfRule type="cellIs" dxfId="359" priority="26" stopIfTrue="1" operator="equal">
      <formula>0</formula>
    </cfRule>
  </conditionalFormatting>
  <conditionalFormatting sqref="G81">
    <cfRule type="cellIs" dxfId="358" priority="23" stopIfTrue="1" operator="equal">
      <formula>$G80</formula>
    </cfRule>
  </conditionalFormatting>
  <conditionalFormatting sqref="A81:F81">
    <cfRule type="cellIs" dxfId="357" priority="24" stopIfTrue="1" operator="equal">
      <formula>0</formula>
    </cfRule>
  </conditionalFormatting>
  <conditionalFormatting sqref="G82">
    <cfRule type="cellIs" dxfId="356" priority="21" stopIfTrue="1" operator="equal">
      <formula>$G81</formula>
    </cfRule>
  </conditionalFormatting>
  <conditionalFormatting sqref="A82:F82">
    <cfRule type="cellIs" dxfId="355" priority="22" stopIfTrue="1" operator="equal">
      <formula>0</formula>
    </cfRule>
  </conditionalFormatting>
  <conditionalFormatting sqref="G83">
    <cfRule type="cellIs" dxfId="354" priority="19" stopIfTrue="1" operator="equal">
      <formula>$G82</formula>
    </cfRule>
  </conditionalFormatting>
  <conditionalFormatting sqref="A83:F83">
    <cfRule type="cellIs" dxfId="353" priority="20" stopIfTrue="1" operator="equal">
      <formula>0</formula>
    </cfRule>
  </conditionalFormatting>
  <conditionalFormatting sqref="G84">
    <cfRule type="cellIs" dxfId="352" priority="17" stopIfTrue="1" operator="equal">
      <formula>$G83</formula>
    </cfRule>
  </conditionalFormatting>
  <conditionalFormatting sqref="A84:F84">
    <cfRule type="cellIs" dxfId="351" priority="18" stopIfTrue="1" operator="equal">
      <formula>0</formula>
    </cfRule>
  </conditionalFormatting>
  <conditionalFormatting sqref="G85">
    <cfRule type="cellIs" dxfId="350" priority="15" stopIfTrue="1" operator="equal">
      <formula>$G84</formula>
    </cfRule>
  </conditionalFormatting>
  <conditionalFormatting sqref="A85:F85">
    <cfRule type="cellIs" dxfId="349" priority="16" stopIfTrue="1" operator="equal">
      <formula>0</formula>
    </cfRule>
  </conditionalFormatting>
  <conditionalFormatting sqref="G86">
    <cfRule type="cellIs" dxfId="348" priority="13" stopIfTrue="1" operator="equal">
      <formula>$G85</formula>
    </cfRule>
  </conditionalFormatting>
  <conditionalFormatting sqref="A86:F86">
    <cfRule type="cellIs" dxfId="347" priority="14" stopIfTrue="1" operator="equal">
      <formula>0</formula>
    </cfRule>
  </conditionalFormatting>
  <conditionalFormatting sqref="G87">
    <cfRule type="cellIs" dxfId="346" priority="11" stopIfTrue="1" operator="equal">
      <formula>$G86</formula>
    </cfRule>
  </conditionalFormatting>
  <conditionalFormatting sqref="A87:F87">
    <cfRule type="cellIs" dxfId="345" priority="12" stopIfTrue="1" operator="equal">
      <formula>0</formula>
    </cfRule>
  </conditionalFormatting>
  <conditionalFormatting sqref="G88">
    <cfRule type="cellIs" dxfId="344" priority="9" stopIfTrue="1" operator="equal">
      <formula>$G87</formula>
    </cfRule>
  </conditionalFormatting>
  <conditionalFormatting sqref="A88:F88">
    <cfRule type="cellIs" dxfId="343" priority="10" stopIfTrue="1" operator="equal">
      <formula>0</formula>
    </cfRule>
  </conditionalFormatting>
  <conditionalFormatting sqref="G89">
    <cfRule type="cellIs" dxfId="342" priority="7" stopIfTrue="1" operator="equal">
      <formula>$G88</formula>
    </cfRule>
  </conditionalFormatting>
  <conditionalFormatting sqref="A89:F89">
    <cfRule type="cellIs" dxfId="341" priority="8" stopIfTrue="1" operator="equal">
      <formula>0</formula>
    </cfRule>
  </conditionalFormatting>
  <conditionalFormatting sqref="G90">
    <cfRule type="cellIs" dxfId="340" priority="5" stopIfTrue="1" operator="equal">
      <formula>$G89</formula>
    </cfRule>
  </conditionalFormatting>
  <conditionalFormatting sqref="A90:F90">
    <cfRule type="cellIs" dxfId="339" priority="6" stopIfTrue="1" operator="equal">
      <formula>0</formula>
    </cfRule>
  </conditionalFormatting>
  <conditionalFormatting sqref="G91">
    <cfRule type="cellIs" dxfId="338" priority="3" stopIfTrue="1" operator="equal">
      <formula>$G90</formula>
    </cfRule>
  </conditionalFormatting>
  <conditionalFormatting sqref="A91:F91">
    <cfRule type="cellIs" dxfId="337" priority="4" stopIfTrue="1" operator="equal">
      <formula>0</formula>
    </cfRule>
  </conditionalFormatting>
  <pageMargins left="0" right="0" top="0.78740157480314965" bottom="0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53"/>
  <sheetViews>
    <sheetView tabSelected="1" view="pageBreakPreview" topLeftCell="A112" zoomScale="81" zoomScaleNormal="85" zoomScaleSheetLayoutView="81" workbookViewId="0">
      <selection activeCell="A26" sqref="A26:BL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0" width="3" style="1" customWidth="1"/>
    <col min="71" max="71" width="2.5546875" style="1" customWidth="1"/>
    <col min="72" max="72" width="12" style="1" customWidth="1"/>
    <col min="73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1" t="s">
        <v>224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226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117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225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25535459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23762549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1772910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79.4" customHeight="1" x14ac:dyDescent="0.25">
      <c r="A26" s="59" t="s">
        <v>222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146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59" t="s">
        <v>223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1" t="s">
        <v>28</v>
      </c>
      <c r="B38" s="61"/>
      <c r="C38" s="61"/>
      <c r="D38" s="61"/>
      <c r="E38" s="61"/>
      <c r="F38" s="61"/>
      <c r="G38" s="62" t="s">
        <v>25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5">
      <c r="A41" s="69">
        <v>1</v>
      </c>
      <c r="B41" s="69"/>
      <c r="C41" s="69"/>
      <c r="D41" s="69"/>
      <c r="E41" s="69"/>
      <c r="F41" s="69"/>
      <c r="G41" s="73" t="s">
        <v>147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ht="12.75" customHeight="1" x14ac:dyDescent="0.25">
      <c r="A42" s="69">
        <v>2</v>
      </c>
      <c r="B42" s="69"/>
      <c r="C42" s="69"/>
      <c r="D42" s="69"/>
      <c r="E42" s="69"/>
      <c r="F42" s="69"/>
      <c r="G42" s="73" t="s">
        <v>148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</row>
    <row r="43" spans="1:79" ht="12.75" customHeight="1" x14ac:dyDescent="0.25">
      <c r="A43" s="69">
        <v>3</v>
      </c>
      <c r="B43" s="69"/>
      <c r="C43" s="69"/>
      <c r="D43" s="69"/>
      <c r="E43" s="69"/>
      <c r="F43" s="69"/>
      <c r="G43" s="73" t="s">
        <v>149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</row>
    <row r="44" spans="1:79" ht="12.75" customHeight="1" x14ac:dyDescent="0.25">
      <c r="A44" s="69">
        <v>4</v>
      </c>
      <c r="B44" s="69"/>
      <c r="C44" s="69"/>
      <c r="D44" s="69"/>
      <c r="E44" s="69"/>
      <c r="F44" s="69"/>
      <c r="G44" s="73" t="s">
        <v>150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5"/>
    </row>
    <row r="45" spans="1:79" ht="12.75" customHeight="1" x14ac:dyDescent="0.25">
      <c r="A45" s="69">
        <v>5</v>
      </c>
      <c r="B45" s="69"/>
      <c r="C45" s="69"/>
      <c r="D45" s="69"/>
      <c r="E45" s="69"/>
      <c r="F45" s="69"/>
      <c r="G45" s="73" t="s">
        <v>151</v>
      </c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5"/>
    </row>
    <row r="46" spans="1:79" ht="12.75" customHeight="1" x14ac:dyDescent="0.25">
      <c r="A46" s="69">
        <v>6</v>
      </c>
      <c r="B46" s="69"/>
      <c r="C46" s="69"/>
      <c r="D46" s="69"/>
      <c r="E46" s="69"/>
      <c r="F46" s="69"/>
      <c r="G46" s="73" t="s">
        <v>152</v>
      </c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5"/>
    </row>
    <row r="47" spans="1:7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5">
      <c r="A48" s="60" t="s">
        <v>41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5">
      <c r="A49" s="76" t="s">
        <v>88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" customHeight="1" x14ac:dyDescent="0.25">
      <c r="A50" s="65" t="s">
        <v>28</v>
      </c>
      <c r="B50" s="65"/>
      <c r="C50" s="65"/>
      <c r="D50" s="77" t="s">
        <v>26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65" t="s">
        <v>29</v>
      </c>
      <c r="AD50" s="65"/>
      <c r="AE50" s="65"/>
      <c r="AF50" s="65"/>
      <c r="AG50" s="65"/>
      <c r="AH50" s="65"/>
      <c r="AI50" s="65"/>
      <c r="AJ50" s="65"/>
      <c r="AK50" s="65" t="s">
        <v>30</v>
      </c>
      <c r="AL50" s="65"/>
      <c r="AM50" s="65"/>
      <c r="AN50" s="65"/>
      <c r="AO50" s="65"/>
      <c r="AP50" s="65"/>
      <c r="AQ50" s="65"/>
      <c r="AR50" s="65"/>
      <c r="AS50" s="65" t="s">
        <v>27</v>
      </c>
      <c r="AT50" s="65"/>
      <c r="AU50" s="65"/>
      <c r="AV50" s="65"/>
      <c r="AW50" s="65"/>
      <c r="AX50" s="65"/>
      <c r="AY50" s="65"/>
      <c r="AZ50" s="65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5">
      <c r="A51" s="65"/>
      <c r="B51" s="65"/>
      <c r="C51" s="65"/>
      <c r="D51" s="80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2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18"/>
      <c r="BB51" s="18"/>
      <c r="BC51" s="18"/>
      <c r="BD51" s="18"/>
      <c r="BE51" s="18"/>
      <c r="BF51" s="18"/>
      <c r="BG51" s="18"/>
      <c r="BH51" s="18"/>
    </row>
    <row r="52" spans="1:79" ht="15.6" x14ac:dyDescent="0.25">
      <c r="A52" s="65">
        <v>1</v>
      </c>
      <c r="B52" s="65"/>
      <c r="C52" s="65"/>
      <c r="D52" s="83">
        <v>2</v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5"/>
      <c r="AC52" s="65">
        <v>3</v>
      </c>
      <c r="AD52" s="65"/>
      <c r="AE52" s="65"/>
      <c r="AF52" s="65"/>
      <c r="AG52" s="65"/>
      <c r="AH52" s="65"/>
      <c r="AI52" s="65"/>
      <c r="AJ52" s="65"/>
      <c r="AK52" s="65">
        <v>4</v>
      </c>
      <c r="AL52" s="65"/>
      <c r="AM52" s="65"/>
      <c r="AN52" s="65"/>
      <c r="AO52" s="65"/>
      <c r="AP52" s="65"/>
      <c r="AQ52" s="65"/>
      <c r="AR52" s="65"/>
      <c r="AS52" s="65">
        <v>5</v>
      </c>
      <c r="AT52" s="65"/>
      <c r="AU52" s="65"/>
      <c r="AV52" s="65"/>
      <c r="AW52" s="65"/>
      <c r="AX52" s="65"/>
      <c r="AY52" s="65"/>
      <c r="AZ52" s="65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5">
      <c r="A53" s="69" t="s">
        <v>6</v>
      </c>
      <c r="B53" s="69"/>
      <c r="C53" s="69"/>
      <c r="D53" s="86" t="s">
        <v>7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89" t="s">
        <v>8</v>
      </c>
      <c r="AD53" s="89"/>
      <c r="AE53" s="89"/>
      <c r="AF53" s="89"/>
      <c r="AG53" s="89"/>
      <c r="AH53" s="89"/>
      <c r="AI53" s="89"/>
      <c r="AJ53" s="89"/>
      <c r="AK53" s="89" t="s">
        <v>9</v>
      </c>
      <c r="AL53" s="89"/>
      <c r="AM53" s="89"/>
      <c r="AN53" s="89"/>
      <c r="AO53" s="89"/>
      <c r="AP53" s="89"/>
      <c r="AQ53" s="89"/>
      <c r="AR53" s="89"/>
      <c r="AS53" s="90" t="s">
        <v>10</v>
      </c>
      <c r="AT53" s="89"/>
      <c r="AU53" s="89"/>
      <c r="AV53" s="89"/>
      <c r="AW53" s="89"/>
      <c r="AX53" s="89"/>
      <c r="AY53" s="89"/>
      <c r="AZ53" s="89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25.5" customHeight="1" x14ac:dyDescent="0.25">
      <c r="A54" s="69">
        <v>1</v>
      </c>
      <c r="B54" s="69"/>
      <c r="C54" s="69"/>
      <c r="D54" s="73" t="s">
        <v>153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5"/>
      <c r="AC54" s="91">
        <v>1815537</v>
      </c>
      <c r="AD54" s="91"/>
      <c r="AE54" s="91"/>
      <c r="AF54" s="91"/>
      <c r="AG54" s="91"/>
      <c r="AH54" s="91"/>
      <c r="AI54" s="91"/>
      <c r="AJ54" s="91"/>
      <c r="AK54" s="91">
        <v>0</v>
      </c>
      <c r="AL54" s="91"/>
      <c r="AM54" s="91"/>
      <c r="AN54" s="91"/>
      <c r="AO54" s="91"/>
      <c r="AP54" s="91"/>
      <c r="AQ54" s="91"/>
      <c r="AR54" s="91"/>
      <c r="AS54" s="91">
        <f t="shared" ref="AS54:AS64" si="0">AC54+AK54</f>
        <v>1815537</v>
      </c>
      <c r="AT54" s="91"/>
      <c r="AU54" s="91"/>
      <c r="AV54" s="91"/>
      <c r="AW54" s="91"/>
      <c r="AX54" s="91"/>
      <c r="AY54" s="91"/>
      <c r="AZ54" s="91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25.5" customHeight="1" x14ac:dyDescent="0.25">
      <c r="A55" s="69">
        <v>2</v>
      </c>
      <c r="B55" s="69"/>
      <c r="C55" s="69"/>
      <c r="D55" s="73" t="s">
        <v>154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5"/>
      <c r="AC55" s="91">
        <v>6940000</v>
      </c>
      <c r="AD55" s="91"/>
      <c r="AE55" s="91"/>
      <c r="AF55" s="91"/>
      <c r="AG55" s="91"/>
      <c r="AH55" s="91"/>
      <c r="AI55" s="91"/>
      <c r="AJ55" s="91"/>
      <c r="AK55" s="91">
        <v>0</v>
      </c>
      <c r="AL55" s="91"/>
      <c r="AM55" s="91"/>
      <c r="AN55" s="91"/>
      <c r="AO55" s="91"/>
      <c r="AP55" s="91"/>
      <c r="AQ55" s="91"/>
      <c r="AR55" s="91"/>
      <c r="AS55" s="91">
        <f t="shared" si="0"/>
        <v>6940000</v>
      </c>
      <c r="AT55" s="91"/>
      <c r="AU55" s="91"/>
      <c r="AV55" s="91"/>
      <c r="AW55" s="91"/>
      <c r="AX55" s="91"/>
      <c r="AY55" s="91"/>
      <c r="AZ55" s="91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5">
      <c r="A56" s="69">
        <v>3</v>
      </c>
      <c r="B56" s="69"/>
      <c r="C56" s="69"/>
      <c r="D56" s="73" t="s">
        <v>155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5"/>
      <c r="AC56" s="91">
        <f>7926337-20000</f>
        <v>7906337</v>
      </c>
      <c r="AD56" s="91"/>
      <c r="AE56" s="91"/>
      <c r="AF56" s="91"/>
      <c r="AG56" s="91"/>
      <c r="AH56" s="91"/>
      <c r="AI56" s="91"/>
      <c r="AJ56" s="91"/>
      <c r="AK56" s="91">
        <v>0</v>
      </c>
      <c r="AL56" s="91"/>
      <c r="AM56" s="91"/>
      <c r="AN56" s="91"/>
      <c r="AO56" s="91"/>
      <c r="AP56" s="91"/>
      <c r="AQ56" s="91"/>
      <c r="AR56" s="91"/>
      <c r="AS56" s="91">
        <f t="shared" si="0"/>
        <v>7906337</v>
      </c>
      <c r="AT56" s="91"/>
      <c r="AU56" s="91"/>
      <c r="AV56" s="91"/>
      <c r="AW56" s="91"/>
      <c r="AX56" s="91"/>
      <c r="AY56" s="91"/>
      <c r="AZ56" s="91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5">
      <c r="A57" s="69">
        <v>4</v>
      </c>
      <c r="B57" s="69"/>
      <c r="C57" s="69"/>
      <c r="D57" s="73" t="s">
        <v>156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5"/>
      <c r="AC57" s="91">
        <v>1801472</v>
      </c>
      <c r="AD57" s="91"/>
      <c r="AE57" s="91"/>
      <c r="AF57" s="91"/>
      <c r="AG57" s="91"/>
      <c r="AH57" s="91"/>
      <c r="AI57" s="91"/>
      <c r="AJ57" s="91"/>
      <c r="AK57" s="91">
        <v>135600</v>
      </c>
      <c r="AL57" s="91"/>
      <c r="AM57" s="91"/>
      <c r="AN57" s="91"/>
      <c r="AO57" s="91"/>
      <c r="AP57" s="91"/>
      <c r="AQ57" s="91"/>
      <c r="AR57" s="91"/>
      <c r="AS57" s="91">
        <f t="shared" si="0"/>
        <v>1937072</v>
      </c>
      <c r="AT57" s="91"/>
      <c r="AU57" s="91"/>
      <c r="AV57" s="91"/>
      <c r="AW57" s="91"/>
      <c r="AX57" s="91"/>
      <c r="AY57" s="91"/>
      <c r="AZ57" s="91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5">
      <c r="A58" s="69">
        <v>5</v>
      </c>
      <c r="B58" s="69"/>
      <c r="C58" s="69"/>
      <c r="D58" s="73" t="s">
        <v>157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5"/>
      <c r="AC58" s="91">
        <v>4929203</v>
      </c>
      <c r="AD58" s="91"/>
      <c r="AE58" s="91"/>
      <c r="AF58" s="91"/>
      <c r="AG58" s="91"/>
      <c r="AH58" s="91"/>
      <c r="AI58" s="91"/>
      <c r="AJ58" s="91"/>
      <c r="AK58" s="91">
        <v>114400</v>
      </c>
      <c r="AL58" s="91"/>
      <c r="AM58" s="91"/>
      <c r="AN58" s="91"/>
      <c r="AO58" s="91"/>
      <c r="AP58" s="91"/>
      <c r="AQ58" s="91"/>
      <c r="AR58" s="91"/>
      <c r="AS58" s="91">
        <f t="shared" si="0"/>
        <v>5043603</v>
      </c>
      <c r="AT58" s="91"/>
      <c r="AU58" s="91"/>
      <c r="AV58" s="91"/>
      <c r="AW58" s="91"/>
      <c r="AX58" s="91"/>
      <c r="AY58" s="91"/>
      <c r="AZ58" s="91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5">
      <c r="A59" s="69">
        <v>6</v>
      </c>
      <c r="B59" s="69"/>
      <c r="C59" s="69"/>
      <c r="D59" s="73" t="s">
        <v>158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5"/>
      <c r="AC59" s="91">
        <v>0</v>
      </c>
      <c r="AD59" s="91"/>
      <c r="AE59" s="91"/>
      <c r="AF59" s="91"/>
      <c r="AG59" s="91"/>
      <c r="AH59" s="91"/>
      <c r="AI59" s="91"/>
      <c r="AJ59" s="91"/>
      <c r="AK59" s="91">
        <v>941000</v>
      </c>
      <c r="AL59" s="91"/>
      <c r="AM59" s="91"/>
      <c r="AN59" s="91"/>
      <c r="AO59" s="91"/>
      <c r="AP59" s="91"/>
      <c r="AQ59" s="91"/>
      <c r="AR59" s="91"/>
      <c r="AS59" s="91">
        <f t="shared" si="0"/>
        <v>941000</v>
      </c>
      <c r="AT59" s="91"/>
      <c r="AU59" s="91"/>
      <c r="AV59" s="91"/>
      <c r="AW59" s="91"/>
      <c r="AX59" s="91"/>
      <c r="AY59" s="91"/>
      <c r="AZ59" s="91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5">
      <c r="A60" s="69">
        <v>7</v>
      </c>
      <c r="B60" s="69"/>
      <c r="C60" s="69"/>
      <c r="D60" s="73" t="s">
        <v>159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5"/>
      <c r="AC60" s="91">
        <v>0</v>
      </c>
      <c r="AD60" s="91"/>
      <c r="AE60" s="91"/>
      <c r="AF60" s="91"/>
      <c r="AG60" s="91"/>
      <c r="AH60" s="91"/>
      <c r="AI60" s="91"/>
      <c r="AJ60" s="91"/>
      <c r="AK60" s="91">
        <v>185000</v>
      </c>
      <c r="AL60" s="91"/>
      <c r="AM60" s="91"/>
      <c r="AN60" s="91"/>
      <c r="AO60" s="91"/>
      <c r="AP60" s="91"/>
      <c r="AQ60" s="91"/>
      <c r="AR60" s="91"/>
      <c r="AS60" s="91">
        <f t="shared" si="0"/>
        <v>185000</v>
      </c>
      <c r="AT60" s="91"/>
      <c r="AU60" s="91"/>
      <c r="AV60" s="91"/>
      <c r="AW60" s="91"/>
      <c r="AX60" s="91"/>
      <c r="AY60" s="91"/>
      <c r="AZ60" s="91"/>
      <c r="BA60" s="21"/>
      <c r="BB60" s="21"/>
      <c r="BC60" s="21"/>
      <c r="BD60" s="21"/>
      <c r="BE60" s="21"/>
      <c r="BF60" s="21"/>
      <c r="BG60" s="21"/>
      <c r="BH60" s="21"/>
    </row>
    <row r="61" spans="1:79" ht="56.4" customHeight="1" x14ac:dyDescent="0.25">
      <c r="A61" s="69">
        <v>8</v>
      </c>
      <c r="B61" s="69"/>
      <c r="C61" s="69"/>
      <c r="D61" s="73" t="s">
        <v>160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5"/>
      <c r="AC61" s="91">
        <v>0</v>
      </c>
      <c r="AD61" s="91"/>
      <c r="AE61" s="91"/>
      <c r="AF61" s="91"/>
      <c r="AG61" s="91"/>
      <c r="AH61" s="91"/>
      <c r="AI61" s="91"/>
      <c r="AJ61" s="91"/>
      <c r="AK61" s="91">
        <v>136910</v>
      </c>
      <c r="AL61" s="91"/>
      <c r="AM61" s="91"/>
      <c r="AN61" s="91"/>
      <c r="AO61" s="91"/>
      <c r="AP61" s="91"/>
      <c r="AQ61" s="91"/>
      <c r="AR61" s="91"/>
      <c r="AS61" s="91">
        <f t="shared" si="0"/>
        <v>136910</v>
      </c>
      <c r="AT61" s="91"/>
      <c r="AU61" s="91"/>
      <c r="AV61" s="91"/>
      <c r="AW61" s="91"/>
      <c r="AX61" s="91"/>
      <c r="AY61" s="91"/>
      <c r="AZ61" s="91"/>
      <c r="BA61" s="21"/>
      <c r="BB61" s="21"/>
      <c r="BC61" s="21"/>
      <c r="BD61" s="21"/>
      <c r="BE61" s="21"/>
      <c r="BF61" s="21"/>
      <c r="BG61" s="21"/>
      <c r="BH61" s="21"/>
    </row>
    <row r="62" spans="1:79" ht="46.8" customHeight="1" x14ac:dyDescent="0.25">
      <c r="A62" s="86">
        <v>9</v>
      </c>
      <c r="B62" s="87"/>
      <c r="C62" s="88"/>
      <c r="D62" s="73" t="s">
        <v>383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5"/>
      <c r="AC62" s="122">
        <f>200000+150000</f>
        <v>350000</v>
      </c>
      <c r="AD62" s="123"/>
      <c r="AE62" s="123"/>
      <c r="AF62" s="123"/>
      <c r="AG62" s="123"/>
      <c r="AH62" s="123"/>
      <c r="AI62" s="123"/>
      <c r="AJ62" s="124"/>
      <c r="AK62" s="122">
        <v>0</v>
      </c>
      <c r="AL62" s="123"/>
      <c r="AM62" s="123"/>
      <c r="AN62" s="123"/>
      <c r="AO62" s="123"/>
      <c r="AP62" s="123"/>
      <c r="AQ62" s="123"/>
      <c r="AR62" s="124"/>
      <c r="AS62" s="122">
        <f t="shared" si="0"/>
        <v>350000</v>
      </c>
      <c r="AT62" s="123"/>
      <c r="AU62" s="123"/>
      <c r="AV62" s="123"/>
      <c r="AW62" s="123"/>
      <c r="AX62" s="123"/>
      <c r="AY62" s="123"/>
      <c r="AZ62" s="124"/>
      <c r="BA62" s="21"/>
      <c r="BB62" s="21"/>
      <c r="BC62" s="21"/>
      <c r="BD62" s="21"/>
      <c r="BE62" s="21"/>
      <c r="BF62" s="21"/>
      <c r="BG62" s="21"/>
      <c r="BH62" s="21"/>
    </row>
    <row r="63" spans="1:79" ht="25.5" customHeight="1" x14ac:dyDescent="0.25">
      <c r="A63" s="69">
        <v>10</v>
      </c>
      <c r="B63" s="69"/>
      <c r="C63" s="69"/>
      <c r="D63" s="73" t="s">
        <v>161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5"/>
      <c r="AC63" s="91">
        <v>0</v>
      </c>
      <c r="AD63" s="91"/>
      <c r="AE63" s="91"/>
      <c r="AF63" s="91"/>
      <c r="AG63" s="91"/>
      <c r="AH63" s="91"/>
      <c r="AI63" s="91"/>
      <c r="AJ63" s="91"/>
      <c r="AK63" s="91">
        <v>150000</v>
      </c>
      <c r="AL63" s="91"/>
      <c r="AM63" s="91"/>
      <c r="AN63" s="91"/>
      <c r="AO63" s="91"/>
      <c r="AP63" s="91"/>
      <c r="AQ63" s="91"/>
      <c r="AR63" s="91"/>
      <c r="AS63" s="91">
        <f t="shared" si="0"/>
        <v>150000</v>
      </c>
      <c r="AT63" s="91"/>
      <c r="AU63" s="91"/>
      <c r="AV63" s="91"/>
      <c r="AW63" s="91"/>
      <c r="AX63" s="91"/>
      <c r="AY63" s="91"/>
      <c r="AZ63" s="91"/>
      <c r="BA63" s="21"/>
      <c r="BB63" s="21"/>
      <c r="BC63" s="21"/>
      <c r="BD63" s="21"/>
      <c r="BE63" s="21"/>
      <c r="BF63" s="21"/>
      <c r="BG63" s="21"/>
      <c r="BH63" s="21"/>
    </row>
    <row r="64" spans="1:79" x14ac:dyDescent="0.25">
      <c r="A64" s="69">
        <v>11</v>
      </c>
      <c r="B64" s="69"/>
      <c r="C64" s="69"/>
      <c r="D64" s="73" t="s">
        <v>372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5"/>
      <c r="AC64" s="91">
        <v>0</v>
      </c>
      <c r="AD64" s="91"/>
      <c r="AE64" s="91"/>
      <c r="AF64" s="91"/>
      <c r="AG64" s="91"/>
      <c r="AH64" s="91"/>
      <c r="AI64" s="91"/>
      <c r="AJ64" s="91"/>
      <c r="AK64" s="91">
        <v>110000</v>
      </c>
      <c r="AL64" s="91"/>
      <c r="AM64" s="91"/>
      <c r="AN64" s="91"/>
      <c r="AO64" s="91"/>
      <c r="AP64" s="91"/>
      <c r="AQ64" s="91"/>
      <c r="AR64" s="91"/>
      <c r="AS64" s="91">
        <f t="shared" si="0"/>
        <v>110000</v>
      </c>
      <c r="AT64" s="91"/>
      <c r="AU64" s="91"/>
      <c r="AV64" s="91"/>
      <c r="AW64" s="91"/>
      <c r="AX64" s="91"/>
      <c r="AY64" s="91"/>
      <c r="AZ64" s="91"/>
      <c r="BA64" s="21"/>
      <c r="BB64" s="21"/>
      <c r="BC64" s="21"/>
      <c r="BD64" s="21"/>
      <c r="BE64" s="21"/>
      <c r="BF64" s="21"/>
      <c r="BG64" s="21"/>
      <c r="BH64" s="21"/>
    </row>
    <row r="65" spans="1:79" ht="30" customHeight="1" x14ac:dyDescent="0.25">
      <c r="A65" s="69">
        <v>12</v>
      </c>
      <c r="B65" s="69"/>
      <c r="C65" s="69"/>
      <c r="D65" s="73" t="s">
        <v>371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5"/>
      <c r="AC65" s="91">
        <v>20000</v>
      </c>
      <c r="AD65" s="91"/>
      <c r="AE65" s="91"/>
      <c r="AF65" s="91"/>
      <c r="AG65" s="91"/>
      <c r="AH65" s="91"/>
      <c r="AI65" s="91"/>
      <c r="AJ65" s="91"/>
      <c r="AK65" s="91">
        <v>0</v>
      </c>
      <c r="AL65" s="91"/>
      <c r="AM65" s="91"/>
      <c r="AN65" s="91"/>
      <c r="AO65" s="91"/>
      <c r="AP65" s="91"/>
      <c r="AQ65" s="91"/>
      <c r="AR65" s="91"/>
      <c r="AS65" s="91">
        <f t="shared" ref="AS65" si="1">AC65+AK65</f>
        <v>20000</v>
      </c>
      <c r="AT65" s="91"/>
      <c r="AU65" s="91"/>
      <c r="AV65" s="91"/>
      <c r="AW65" s="91"/>
      <c r="AX65" s="91"/>
      <c r="AY65" s="91"/>
      <c r="AZ65" s="91"/>
      <c r="BA65" s="21"/>
      <c r="BB65" s="21"/>
      <c r="BC65" s="21"/>
      <c r="BD65" s="21"/>
      <c r="BE65" s="21"/>
      <c r="BF65" s="21"/>
      <c r="BG65" s="21"/>
      <c r="BH65" s="21"/>
    </row>
    <row r="66" spans="1:79" s="4" customFormat="1" x14ac:dyDescent="0.25">
      <c r="A66" s="92"/>
      <c r="B66" s="92"/>
      <c r="C66" s="92"/>
      <c r="D66" s="93" t="s">
        <v>64</v>
      </c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5"/>
      <c r="AC66" s="96">
        <f>SUM(AC54:AJ65)</f>
        <v>23762549</v>
      </c>
      <c r="AD66" s="96"/>
      <c r="AE66" s="96"/>
      <c r="AF66" s="96"/>
      <c r="AG66" s="96"/>
      <c r="AH66" s="96"/>
      <c r="AI66" s="96"/>
      <c r="AJ66" s="96"/>
      <c r="AK66" s="96">
        <f>SUM(AK54:AR65)</f>
        <v>1772910</v>
      </c>
      <c r="AL66" s="96"/>
      <c r="AM66" s="96"/>
      <c r="AN66" s="96"/>
      <c r="AO66" s="96"/>
      <c r="AP66" s="96"/>
      <c r="AQ66" s="96"/>
      <c r="AR66" s="96"/>
      <c r="AS66" s="96">
        <f>AC66+AK66</f>
        <v>25535459</v>
      </c>
      <c r="AT66" s="96"/>
      <c r="AU66" s="96"/>
      <c r="AV66" s="96"/>
      <c r="AW66" s="96"/>
      <c r="AX66" s="96"/>
      <c r="AY66" s="96"/>
      <c r="AZ66" s="96"/>
      <c r="BA66" s="38"/>
      <c r="BB66" s="38"/>
      <c r="BC66" s="38"/>
      <c r="BD66" s="38"/>
      <c r="BE66" s="38"/>
      <c r="BF66" s="38"/>
      <c r="BG66" s="38"/>
      <c r="BH66" s="38"/>
    </row>
    <row r="68" spans="1:79" ht="15.75" customHeight="1" x14ac:dyDescent="0.25">
      <c r="A68" s="42" t="s">
        <v>42</v>
      </c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</row>
    <row r="69" spans="1:79" ht="15" customHeight="1" x14ac:dyDescent="0.25">
      <c r="A69" s="76" t="s">
        <v>88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</row>
    <row r="70" spans="1:79" ht="15.9" customHeight="1" x14ac:dyDescent="0.25">
      <c r="A70" s="65" t="s">
        <v>28</v>
      </c>
      <c r="B70" s="65"/>
      <c r="C70" s="65"/>
      <c r="D70" s="77" t="s">
        <v>34</v>
      </c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9"/>
      <c r="AB70" s="65" t="s">
        <v>29</v>
      </c>
      <c r="AC70" s="65"/>
      <c r="AD70" s="65"/>
      <c r="AE70" s="65"/>
      <c r="AF70" s="65"/>
      <c r="AG70" s="65"/>
      <c r="AH70" s="65"/>
      <c r="AI70" s="65"/>
      <c r="AJ70" s="65" t="s">
        <v>30</v>
      </c>
      <c r="AK70" s="65"/>
      <c r="AL70" s="65"/>
      <c r="AM70" s="65"/>
      <c r="AN70" s="65"/>
      <c r="AO70" s="65"/>
      <c r="AP70" s="65"/>
      <c r="AQ70" s="65"/>
      <c r="AR70" s="65" t="s">
        <v>27</v>
      </c>
      <c r="AS70" s="65"/>
      <c r="AT70" s="65"/>
      <c r="AU70" s="65"/>
      <c r="AV70" s="65"/>
      <c r="AW70" s="65"/>
      <c r="AX70" s="65"/>
      <c r="AY70" s="65"/>
    </row>
    <row r="71" spans="1:79" ht="29.1" customHeight="1" x14ac:dyDescent="0.25">
      <c r="A71" s="65"/>
      <c r="B71" s="65"/>
      <c r="C71" s="65"/>
      <c r="D71" s="80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2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</row>
    <row r="72" spans="1:79" ht="15.75" customHeight="1" x14ac:dyDescent="0.25">
      <c r="A72" s="65">
        <v>1</v>
      </c>
      <c r="B72" s="65"/>
      <c r="C72" s="65"/>
      <c r="D72" s="83">
        <v>2</v>
      </c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5"/>
      <c r="AB72" s="65">
        <v>3</v>
      </c>
      <c r="AC72" s="65"/>
      <c r="AD72" s="65"/>
      <c r="AE72" s="65"/>
      <c r="AF72" s="65"/>
      <c r="AG72" s="65"/>
      <c r="AH72" s="65"/>
      <c r="AI72" s="65"/>
      <c r="AJ72" s="65">
        <v>4</v>
      </c>
      <c r="AK72" s="65"/>
      <c r="AL72" s="65"/>
      <c r="AM72" s="65"/>
      <c r="AN72" s="65"/>
      <c r="AO72" s="65"/>
      <c r="AP72" s="65"/>
      <c r="AQ72" s="65"/>
      <c r="AR72" s="65">
        <v>5</v>
      </c>
      <c r="AS72" s="65"/>
      <c r="AT72" s="65"/>
      <c r="AU72" s="65"/>
      <c r="AV72" s="65"/>
      <c r="AW72" s="65"/>
      <c r="AX72" s="65"/>
      <c r="AY72" s="65"/>
    </row>
    <row r="73" spans="1:79" ht="45.75" customHeight="1" x14ac:dyDescent="0.25">
      <c r="A73" s="69">
        <v>1</v>
      </c>
      <c r="B73" s="69"/>
      <c r="C73" s="69"/>
      <c r="D73" s="70" t="s">
        <v>381</v>
      </c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2"/>
      <c r="AB73" s="91">
        <v>20000</v>
      </c>
      <c r="AC73" s="91"/>
      <c r="AD73" s="91"/>
      <c r="AE73" s="91"/>
      <c r="AF73" s="91"/>
      <c r="AG73" s="91"/>
      <c r="AH73" s="91"/>
      <c r="AI73" s="91"/>
      <c r="AJ73" s="91">
        <v>0</v>
      </c>
      <c r="AK73" s="91"/>
      <c r="AL73" s="91"/>
      <c r="AM73" s="91"/>
      <c r="AN73" s="91"/>
      <c r="AO73" s="91"/>
      <c r="AP73" s="91"/>
      <c r="AQ73" s="91"/>
      <c r="AR73" s="91">
        <v>20000</v>
      </c>
      <c r="AS73" s="91"/>
      <c r="AT73" s="91"/>
      <c r="AU73" s="91"/>
      <c r="AV73" s="91"/>
      <c r="AW73" s="91"/>
      <c r="AX73" s="91"/>
      <c r="AY73" s="91"/>
      <c r="CA73" s="1" t="s">
        <v>15</v>
      </c>
    </row>
    <row r="74" spans="1:79" ht="32.25" customHeight="1" x14ac:dyDescent="0.25">
      <c r="A74" s="69">
        <v>2</v>
      </c>
      <c r="B74" s="69"/>
      <c r="C74" s="69"/>
      <c r="D74" s="70" t="s">
        <v>382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2"/>
      <c r="AB74" s="91">
        <v>200000</v>
      </c>
      <c r="AC74" s="91"/>
      <c r="AD74" s="91"/>
      <c r="AE74" s="91"/>
      <c r="AF74" s="91"/>
      <c r="AG74" s="91"/>
      <c r="AH74" s="91"/>
      <c r="AI74" s="91"/>
      <c r="AJ74" s="91">
        <v>0</v>
      </c>
      <c r="AK74" s="91"/>
      <c r="AL74" s="91"/>
      <c r="AM74" s="91"/>
      <c r="AN74" s="91"/>
      <c r="AO74" s="91"/>
      <c r="AP74" s="91"/>
      <c r="AQ74" s="91"/>
      <c r="AR74" s="91">
        <v>200000</v>
      </c>
      <c r="AS74" s="91"/>
      <c r="AT74" s="91"/>
      <c r="AU74" s="91"/>
      <c r="AV74" s="91"/>
      <c r="AW74" s="91"/>
      <c r="AX74" s="91"/>
      <c r="AY74" s="91"/>
    </row>
    <row r="75" spans="1:79" s="4" customFormat="1" ht="12.75" customHeight="1" x14ac:dyDescent="0.25">
      <c r="A75" s="92"/>
      <c r="B75" s="92"/>
      <c r="C75" s="92"/>
      <c r="D75" s="99" t="s">
        <v>27</v>
      </c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1"/>
      <c r="AB75" s="96">
        <f>AB73+AB74</f>
        <v>220000</v>
      </c>
      <c r="AC75" s="96"/>
      <c r="AD75" s="96"/>
      <c r="AE75" s="96"/>
      <c r="AF75" s="96"/>
      <c r="AG75" s="96"/>
      <c r="AH75" s="96"/>
      <c r="AI75" s="96"/>
      <c r="AJ75" s="96">
        <f t="shared" ref="AJ75" si="2">AJ73+AJ74</f>
        <v>0</v>
      </c>
      <c r="AK75" s="96"/>
      <c r="AL75" s="96"/>
      <c r="AM75" s="96"/>
      <c r="AN75" s="96"/>
      <c r="AO75" s="96"/>
      <c r="AP75" s="96"/>
      <c r="AQ75" s="96"/>
      <c r="AR75" s="96">
        <f t="shared" ref="AR75" si="3">AR73+AR74</f>
        <v>220000</v>
      </c>
      <c r="AS75" s="96"/>
      <c r="AT75" s="96"/>
      <c r="AU75" s="96"/>
      <c r="AV75" s="96"/>
      <c r="AW75" s="96"/>
      <c r="AX75" s="96"/>
      <c r="AY75" s="96"/>
      <c r="CA75" s="4" t="s">
        <v>16</v>
      </c>
    </row>
    <row r="77" spans="1:79" ht="15.75" customHeight="1" x14ac:dyDescent="0.25">
      <c r="A77" s="60" t="s">
        <v>43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</row>
    <row r="78" spans="1:79" ht="30" customHeight="1" x14ac:dyDescent="0.25">
      <c r="A78" s="65" t="s">
        <v>28</v>
      </c>
      <c r="B78" s="65"/>
      <c r="C78" s="65"/>
      <c r="D78" s="65"/>
      <c r="E78" s="65"/>
      <c r="F78" s="65"/>
      <c r="G78" s="83" t="s">
        <v>44</v>
      </c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5"/>
      <c r="Z78" s="65" t="s">
        <v>2</v>
      </c>
      <c r="AA78" s="65"/>
      <c r="AB78" s="65"/>
      <c r="AC78" s="65"/>
      <c r="AD78" s="65"/>
      <c r="AE78" s="65" t="s">
        <v>1</v>
      </c>
      <c r="AF78" s="65"/>
      <c r="AG78" s="65"/>
      <c r="AH78" s="65"/>
      <c r="AI78" s="65"/>
      <c r="AJ78" s="65"/>
      <c r="AK78" s="65"/>
      <c r="AL78" s="65"/>
      <c r="AM78" s="65"/>
      <c r="AN78" s="65"/>
      <c r="AO78" s="83" t="s">
        <v>29</v>
      </c>
      <c r="AP78" s="84"/>
      <c r="AQ78" s="84"/>
      <c r="AR78" s="84"/>
      <c r="AS78" s="84"/>
      <c r="AT78" s="84"/>
      <c r="AU78" s="84"/>
      <c r="AV78" s="85"/>
      <c r="AW78" s="83" t="s">
        <v>30</v>
      </c>
      <c r="AX78" s="84"/>
      <c r="AY78" s="84"/>
      <c r="AZ78" s="84"/>
      <c r="BA78" s="84"/>
      <c r="BB78" s="84"/>
      <c r="BC78" s="84"/>
      <c r="BD78" s="85"/>
      <c r="BE78" s="83" t="s">
        <v>27</v>
      </c>
      <c r="BF78" s="84"/>
      <c r="BG78" s="84"/>
      <c r="BH78" s="84"/>
      <c r="BI78" s="84"/>
      <c r="BJ78" s="84"/>
      <c r="BK78" s="84"/>
      <c r="BL78" s="85"/>
    </row>
    <row r="79" spans="1:79" ht="15.75" customHeight="1" x14ac:dyDescent="0.25">
      <c r="A79" s="65">
        <v>1</v>
      </c>
      <c r="B79" s="65"/>
      <c r="C79" s="65"/>
      <c r="D79" s="65"/>
      <c r="E79" s="65"/>
      <c r="F79" s="65"/>
      <c r="G79" s="83">
        <v>2</v>
      </c>
      <c r="H79" s="84"/>
      <c r="I79" s="84"/>
      <c r="J79" s="84"/>
      <c r="K79" s="84"/>
      <c r="L79" s="84"/>
      <c r="M79" s="84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5"/>
      <c r="Z79" s="65">
        <v>3</v>
      </c>
      <c r="AA79" s="65"/>
      <c r="AB79" s="65"/>
      <c r="AC79" s="65"/>
      <c r="AD79" s="65"/>
      <c r="AE79" s="65">
        <v>4</v>
      </c>
      <c r="AF79" s="65"/>
      <c r="AG79" s="65"/>
      <c r="AH79" s="65"/>
      <c r="AI79" s="65"/>
      <c r="AJ79" s="65"/>
      <c r="AK79" s="65"/>
      <c r="AL79" s="65"/>
      <c r="AM79" s="65"/>
      <c r="AN79" s="65"/>
      <c r="AO79" s="65">
        <v>5</v>
      </c>
      <c r="AP79" s="65"/>
      <c r="AQ79" s="65"/>
      <c r="AR79" s="65"/>
      <c r="AS79" s="65"/>
      <c r="AT79" s="65"/>
      <c r="AU79" s="65"/>
      <c r="AV79" s="65"/>
      <c r="AW79" s="65">
        <v>6</v>
      </c>
      <c r="AX79" s="65"/>
      <c r="AY79" s="65"/>
      <c r="AZ79" s="65"/>
      <c r="BA79" s="65"/>
      <c r="BB79" s="65"/>
      <c r="BC79" s="65"/>
      <c r="BD79" s="65"/>
      <c r="BE79" s="65">
        <v>7</v>
      </c>
      <c r="BF79" s="65"/>
      <c r="BG79" s="65"/>
      <c r="BH79" s="65"/>
      <c r="BI79" s="65"/>
      <c r="BJ79" s="65"/>
      <c r="BK79" s="65"/>
      <c r="BL79" s="65"/>
    </row>
    <row r="80" spans="1:79" ht="12.75" hidden="1" customHeight="1" x14ac:dyDescent="0.25">
      <c r="A80" s="69" t="s">
        <v>33</v>
      </c>
      <c r="B80" s="69"/>
      <c r="C80" s="69"/>
      <c r="D80" s="69"/>
      <c r="E80" s="69"/>
      <c r="F80" s="69"/>
      <c r="G80" s="70" t="s">
        <v>7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69" t="s">
        <v>19</v>
      </c>
      <c r="AA80" s="69"/>
      <c r="AB80" s="69"/>
      <c r="AC80" s="69"/>
      <c r="AD80" s="69"/>
      <c r="AE80" s="100" t="s">
        <v>32</v>
      </c>
      <c r="AF80" s="100"/>
      <c r="AG80" s="100"/>
      <c r="AH80" s="100"/>
      <c r="AI80" s="100"/>
      <c r="AJ80" s="100"/>
      <c r="AK80" s="100"/>
      <c r="AL80" s="100"/>
      <c r="AM80" s="100"/>
      <c r="AN80" s="70"/>
      <c r="AO80" s="89" t="s">
        <v>8</v>
      </c>
      <c r="AP80" s="89"/>
      <c r="AQ80" s="89"/>
      <c r="AR80" s="89"/>
      <c r="AS80" s="89"/>
      <c r="AT80" s="89"/>
      <c r="AU80" s="89"/>
      <c r="AV80" s="89"/>
      <c r="AW80" s="89" t="s">
        <v>31</v>
      </c>
      <c r="AX80" s="89"/>
      <c r="AY80" s="89"/>
      <c r="AZ80" s="89"/>
      <c r="BA80" s="89"/>
      <c r="BB80" s="89"/>
      <c r="BC80" s="89"/>
      <c r="BD80" s="89"/>
      <c r="BE80" s="89" t="s">
        <v>66</v>
      </c>
      <c r="BF80" s="89"/>
      <c r="BG80" s="89"/>
      <c r="BH80" s="89"/>
      <c r="BI80" s="89"/>
      <c r="BJ80" s="89"/>
      <c r="BK80" s="89"/>
      <c r="BL80" s="89"/>
      <c r="CA80" s="1" t="s">
        <v>17</v>
      </c>
    </row>
    <row r="81" spans="1:79" s="4" customFormat="1" ht="12.75" customHeight="1" x14ac:dyDescent="0.25">
      <c r="A81" s="92">
        <v>0</v>
      </c>
      <c r="B81" s="92"/>
      <c r="C81" s="92"/>
      <c r="D81" s="92"/>
      <c r="E81" s="92"/>
      <c r="F81" s="92"/>
      <c r="G81" s="108" t="s">
        <v>65</v>
      </c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10"/>
      <c r="Z81" s="97"/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CA81" s="4" t="s">
        <v>18</v>
      </c>
    </row>
    <row r="82" spans="1:79" ht="67.2" customHeight="1" x14ac:dyDescent="0.25">
      <c r="A82" s="69">
        <v>1</v>
      </c>
      <c r="B82" s="69"/>
      <c r="C82" s="69"/>
      <c r="D82" s="69"/>
      <c r="E82" s="69"/>
      <c r="F82" s="69"/>
      <c r="G82" s="111" t="s">
        <v>162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0" t="s">
        <v>69</v>
      </c>
      <c r="AA82" s="90"/>
      <c r="AB82" s="90"/>
      <c r="AC82" s="90"/>
      <c r="AD82" s="90"/>
      <c r="AE82" s="111" t="s">
        <v>163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1">
        <v>1815537</v>
      </c>
      <c r="AP82" s="91"/>
      <c r="AQ82" s="91"/>
      <c r="AR82" s="91"/>
      <c r="AS82" s="91"/>
      <c r="AT82" s="91"/>
      <c r="AU82" s="91"/>
      <c r="AV82" s="91"/>
      <c r="AW82" s="91">
        <v>0</v>
      </c>
      <c r="AX82" s="91"/>
      <c r="AY82" s="91"/>
      <c r="AZ82" s="91"/>
      <c r="BA82" s="91"/>
      <c r="BB82" s="91"/>
      <c r="BC82" s="91"/>
      <c r="BD82" s="91"/>
      <c r="BE82" s="91">
        <f>AO82+AW82</f>
        <v>1815537</v>
      </c>
      <c r="BF82" s="91"/>
      <c r="BG82" s="91"/>
      <c r="BH82" s="91"/>
      <c r="BI82" s="91"/>
      <c r="BJ82" s="91"/>
      <c r="BK82" s="91"/>
      <c r="BL82" s="91"/>
    </row>
    <row r="83" spans="1:79" ht="66.599999999999994" customHeight="1" x14ac:dyDescent="0.25">
      <c r="A83" s="69">
        <v>2</v>
      </c>
      <c r="B83" s="69"/>
      <c r="C83" s="69"/>
      <c r="D83" s="69"/>
      <c r="E83" s="69"/>
      <c r="F83" s="69"/>
      <c r="G83" s="111" t="s">
        <v>164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0" t="s">
        <v>69</v>
      </c>
      <c r="AA83" s="90"/>
      <c r="AB83" s="90"/>
      <c r="AC83" s="90"/>
      <c r="AD83" s="90"/>
      <c r="AE83" s="111" t="s">
        <v>163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1">
        <v>6940000</v>
      </c>
      <c r="AP83" s="91"/>
      <c r="AQ83" s="91"/>
      <c r="AR83" s="91"/>
      <c r="AS83" s="91"/>
      <c r="AT83" s="91"/>
      <c r="AU83" s="91"/>
      <c r="AV83" s="91"/>
      <c r="AW83" s="91">
        <v>0</v>
      </c>
      <c r="AX83" s="91"/>
      <c r="AY83" s="91"/>
      <c r="AZ83" s="91"/>
      <c r="BA83" s="91"/>
      <c r="BB83" s="91"/>
      <c r="BC83" s="91"/>
      <c r="BD83" s="91"/>
      <c r="BE83" s="91">
        <f t="shared" ref="BE83:BE140" si="4">AO83+AW83</f>
        <v>6940000</v>
      </c>
      <c r="BF83" s="91"/>
      <c r="BG83" s="91"/>
      <c r="BH83" s="91"/>
      <c r="BI83" s="91"/>
      <c r="BJ83" s="91"/>
      <c r="BK83" s="91"/>
      <c r="BL83" s="91"/>
    </row>
    <row r="84" spans="1:79" ht="96.6" customHeight="1" x14ac:dyDescent="0.25">
      <c r="A84" s="69">
        <v>3</v>
      </c>
      <c r="B84" s="69"/>
      <c r="C84" s="69"/>
      <c r="D84" s="69"/>
      <c r="E84" s="69"/>
      <c r="F84" s="69"/>
      <c r="G84" s="111" t="s">
        <v>165</v>
      </c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3"/>
      <c r="Z84" s="90" t="s">
        <v>69</v>
      </c>
      <c r="AA84" s="90"/>
      <c r="AB84" s="90"/>
      <c r="AC84" s="90"/>
      <c r="AD84" s="90"/>
      <c r="AE84" s="111" t="s">
        <v>169</v>
      </c>
      <c r="AF84" s="112"/>
      <c r="AG84" s="112"/>
      <c r="AH84" s="112"/>
      <c r="AI84" s="112"/>
      <c r="AJ84" s="112"/>
      <c r="AK84" s="112"/>
      <c r="AL84" s="112"/>
      <c r="AM84" s="112"/>
      <c r="AN84" s="113"/>
      <c r="AO84" s="91">
        <v>7906337</v>
      </c>
      <c r="AP84" s="91"/>
      <c r="AQ84" s="91"/>
      <c r="AR84" s="91"/>
      <c r="AS84" s="91"/>
      <c r="AT84" s="91"/>
      <c r="AU84" s="91"/>
      <c r="AV84" s="91"/>
      <c r="AW84" s="91">
        <v>0</v>
      </c>
      <c r="AX84" s="91"/>
      <c r="AY84" s="91"/>
      <c r="AZ84" s="91"/>
      <c r="BA84" s="91"/>
      <c r="BB84" s="91"/>
      <c r="BC84" s="91"/>
      <c r="BD84" s="91"/>
      <c r="BE84" s="91">
        <f t="shared" si="4"/>
        <v>7906337</v>
      </c>
      <c r="BF84" s="91"/>
      <c r="BG84" s="91"/>
      <c r="BH84" s="91"/>
      <c r="BI84" s="91"/>
      <c r="BJ84" s="91"/>
      <c r="BK84" s="91"/>
      <c r="BL84" s="91"/>
    </row>
    <row r="85" spans="1:79" ht="67.8" customHeight="1" x14ac:dyDescent="0.25">
      <c r="A85" s="69">
        <v>4</v>
      </c>
      <c r="B85" s="69"/>
      <c r="C85" s="69"/>
      <c r="D85" s="69"/>
      <c r="E85" s="69"/>
      <c r="F85" s="69"/>
      <c r="G85" s="111" t="s">
        <v>166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0" t="s">
        <v>69</v>
      </c>
      <c r="AA85" s="90"/>
      <c r="AB85" s="90"/>
      <c r="AC85" s="90"/>
      <c r="AD85" s="90"/>
      <c r="AE85" s="111" t="s">
        <v>163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1">
        <v>1801472</v>
      </c>
      <c r="AP85" s="91"/>
      <c r="AQ85" s="91"/>
      <c r="AR85" s="91"/>
      <c r="AS85" s="91"/>
      <c r="AT85" s="91"/>
      <c r="AU85" s="91"/>
      <c r="AV85" s="91"/>
      <c r="AW85" s="91">
        <v>135600</v>
      </c>
      <c r="AX85" s="91"/>
      <c r="AY85" s="91"/>
      <c r="AZ85" s="91"/>
      <c r="BA85" s="91"/>
      <c r="BB85" s="91"/>
      <c r="BC85" s="91"/>
      <c r="BD85" s="91"/>
      <c r="BE85" s="91">
        <f t="shared" si="4"/>
        <v>1937072</v>
      </c>
      <c r="BF85" s="91"/>
      <c r="BG85" s="91"/>
      <c r="BH85" s="91"/>
      <c r="BI85" s="91"/>
      <c r="BJ85" s="91"/>
      <c r="BK85" s="91"/>
      <c r="BL85" s="91"/>
    </row>
    <row r="86" spans="1:79" ht="69" customHeight="1" x14ac:dyDescent="0.25">
      <c r="A86" s="69">
        <v>5</v>
      </c>
      <c r="B86" s="69"/>
      <c r="C86" s="69"/>
      <c r="D86" s="69"/>
      <c r="E86" s="69"/>
      <c r="F86" s="69"/>
      <c r="G86" s="111" t="s">
        <v>167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0" t="s">
        <v>69</v>
      </c>
      <c r="AA86" s="90"/>
      <c r="AB86" s="90"/>
      <c r="AC86" s="90"/>
      <c r="AD86" s="90"/>
      <c r="AE86" s="111" t="s">
        <v>163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1">
        <v>4929203</v>
      </c>
      <c r="AP86" s="91"/>
      <c r="AQ86" s="91"/>
      <c r="AR86" s="91"/>
      <c r="AS86" s="91"/>
      <c r="AT86" s="91"/>
      <c r="AU86" s="91"/>
      <c r="AV86" s="91"/>
      <c r="AW86" s="91">
        <v>114400</v>
      </c>
      <c r="AX86" s="91"/>
      <c r="AY86" s="91"/>
      <c r="AZ86" s="91"/>
      <c r="BA86" s="91"/>
      <c r="BB86" s="91"/>
      <c r="BC86" s="91"/>
      <c r="BD86" s="91"/>
      <c r="BE86" s="91">
        <f t="shared" si="4"/>
        <v>5043603</v>
      </c>
      <c r="BF86" s="91"/>
      <c r="BG86" s="91"/>
      <c r="BH86" s="91"/>
      <c r="BI86" s="91"/>
      <c r="BJ86" s="91"/>
      <c r="BK86" s="91"/>
      <c r="BL86" s="91"/>
    </row>
    <row r="87" spans="1:79" ht="97.2" customHeight="1" x14ac:dyDescent="0.25">
      <c r="A87" s="69">
        <v>6</v>
      </c>
      <c r="B87" s="69"/>
      <c r="C87" s="69"/>
      <c r="D87" s="69"/>
      <c r="E87" s="69"/>
      <c r="F87" s="69"/>
      <c r="G87" s="111" t="s">
        <v>168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0" t="s">
        <v>69</v>
      </c>
      <c r="AA87" s="90"/>
      <c r="AB87" s="90"/>
      <c r="AC87" s="90"/>
      <c r="AD87" s="90"/>
      <c r="AE87" s="111" t="s">
        <v>169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1">
        <v>0</v>
      </c>
      <c r="AP87" s="91"/>
      <c r="AQ87" s="91"/>
      <c r="AR87" s="91"/>
      <c r="AS87" s="91"/>
      <c r="AT87" s="91"/>
      <c r="AU87" s="91"/>
      <c r="AV87" s="91"/>
      <c r="AW87" s="91">
        <v>941000</v>
      </c>
      <c r="AX87" s="91"/>
      <c r="AY87" s="91"/>
      <c r="AZ87" s="91"/>
      <c r="BA87" s="91"/>
      <c r="BB87" s="91"/>
      <c r="BC87" s="91"/>
      <c r="BD87" s="91"/>
      <c r="BE87" s="91">
        <f t="shared" si="4"/>
        <v>941000</v>
      </c>
      <c r="BF87" s="91"/>
      <c r="BG87" s="91"/>
      <c r="BH87" s="91"/>
      <c r="BI87" s="91"/>
      <c r="BJ87" s="91"/>
      <c r="BK87" s="91"/>
      <c r="BL87" s="91"/>
    </row>
    <row r="88" spans="1:79" ht="114.75" customHeight="1" x14ac:dyDescent="0.25">
      <c r="A88" s="69">
        <v>7</v>
      </c>
      <c r="B88" s="69"/>
      <c r="C88" s="69"/>
      <c r="D88" s="69"/>
      <c r="E88" s="69"/>
      <c r="F88" s="69"/>
      <c r="G88" s="111" t="s">
        <v>170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0" t="s">
        <v>69</v>
      </c>
      <c r="AA88" s="90"/>
      <c r="AB88" s="90"/>
      <c r="AC88" s="90"/>
      <c r="AD88" s="90"/>
      <c r="AE88" s="111" t="s">
        <v>103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185000</v>
      </c>
      <c r="AX88" s="91"/>
      <c r="AY88" s="91"/>
      <c r="AZ88" s="91"/>
      <c r="BA88" s="91"/>
      <c r="BB88" s="91"/>
      <c r="BC88" s="91"/>
      <c r="BD88" s="91"/>
      <c r="BE88" s="91">
        <f t="shared" si="4"/>
        <v>185000</v>
      </c>
      <c r="BF88" s="91"/>
      <c r="BG88" s="91"/>
      <c r="BH88" s="91"/>
      <c r="BI88" s="91"/>
      <c r="BJ88" s="91"/>
      <c r="BK88" s="91"/>
      <c r="BL88" s="91"/>
    </row>
    <row r="89" spans="1:79" ht="114.75" customHeight="1" x14ac:dyDescent="0.25">
      <c r="A89" s="69">
        <v>8</v>
      </c>
      <c r="B89" s="69"/>
      <c r="C89" s="69"/>
      <c r="D89" s="69"/>
      <c r="E89" s="69"/>
      <c r="F89" s="69"/>
      <c r="G89" s="111" t="s">
        <v>171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0" t="s">
        <v>69</v>
      </c>
      <c r="AA89" s="90"/>
      <c r="AB89" s="90"/>
      <c r="AC89" s="90"/>
      <c r="AD89" s="90"/>
      <c r="AE89" s="111" t="s">
        <v>70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1">
        <v>0</v>
      </c>
      <c r="AP89" s="91"/>
      <c r="AQ89" s="91"/>
      <c r="AR89" s="91"/>
      <c r="AS89" s="91"/>
      <c r="AT89" s="91"/>
      <c r="AU89" s="91"/>
      <c r="AV89" s="91"/>
      <c r="AW89" s="91">
        <v>136910</v>
      </c>
      <c r="AX89" s="91"/>
      <c r="AY89" s="91"/>
      <c r="AZ89" s="91"/>
      <c r="BA89" s="91"/>
      <c r="BB89" s="91"/>
      <c r="BC89" s="91"/>
      <c r="BD89" s="91"/>
      <c r="BE89" s="91">
        <f t="shared" si="4"/>
        <v>136910</v>
      </c>
      <c r="BF89" s="91"/>
      <c r="BG89" s="91"/>
      <c r="BH89" s="91"/>
      <c r="BI89" s="91"/>
      <c r="BJ89" s="91"/>
      <c r="BK89" s="91"/>
      <c r="BL89" s="91"/>
    </row>
    <row r="90" spans="1:79" ht="94.8" customHeight="1" x14ac:dyDescent="0.25">
      <c r="A90" s="69">
        <v>9</v>
      </c>
      <c r="B90" s="69"/>
      <c r="C90" s="69"/>
      <c r="D90" s="69"/>
      <c r="E90" s="69"/>
      <c r="F90" s="69"/>
      <c r="G90" s="125" t="s">
        <v>384</v>
      </c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7"/>
      <c r="Z90" s="90" t="s">
        <v>69</v>
      </c>
      <c r="AA90" s="90"/>
      <c r="AB90" s="90"/>
      <c r="AC90" s="90"/>
      <c r="AD90" s="90"/>
      <c r="AE90" s="111" t="s">
        <v>169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1">
        <v>350000</v>
      </c>
      <c r="AP90" s="91"/>
      <c r="AQ90" s="91"/>
      <c r="AR90" s="91"/>
      <c r="AS90" s="91"/>
      <c r="AT90" s="91"/>
      <c r="AU90" s="91"/>
      <c r="AV90" s="91"/>
      <c r="AW90" s="91">
        <v>0</v>
      </c>
      <c r="AX90" s="91"/>
      <c r="AY90" s="91"/>
      <c r="AZ90" s="91"/>
      <c r="BA90" s="91"/>
      <c r="BB90" s="91"/>
      <c r="BC90" s="91"/>
      <c r="BD90" s="91"/>
      <c r="BE90" s="91">
        <f t="shared" si="4"/>
        <v>350000</v>
      </c>
      <c r="BF90" s="91"/>
      <c r="BG90" s="91"/>
      <c r="BH90" s="91"/>
      <c r="BI90" s="91"/>
      <c r="BJ90" s="91"/>
      <c r="BK90" s="91"/>
      <c r="BL90" s="91"/>
    </row>
    <row r="91" spans="1:79" ht="108.6" customHeight="1" x14ac:dyDescent="0.25">
      <c r="A91" s="69">
        <v>10</v>
      </c>
      <c r="B91" s="69"/>
      <c r="C91" s="69"/>
      <c r="D91" s="69"/>
      <c r="E91" s="69"/>
      <c r="F91" s="69"/>
      <c r="G91" s="111" t="s">
        <v>172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0" t="s">
        <v>69</v>
      </c>
      <c r="AA91" s="90"/>
      <c r="AB91" s="90"/>
      <c r="AC91" s="90"/>
      <c r="AD91" s="90"/>
      <c r="AE91" s="111" t="s">
        <v>173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1">
        <v>0</v>
      </c>
      <c r="AP91" s="91"/>
      <c r="AQ91" s="91"/>
      <c r="AR91" s="91"/>
      <c r="AS91" s="91"/>
      <c r="AT91" s="91"/>
      <c r="AU91" s="91"/>
      <c r="AV91" s="91"/>
      <c r="AW91" s="91">
        <v>150000</v>
      </c>
      <c r="AX91" s="91"/>
      <c r="AY91" s="91"/>
      <c r="AZ91" s="91"/>
      <c r="BA91" s="91"/>
      <c r="BB91" s="91"/>
      <c r="BC91" s="91"/>
      <c r="BD91" s="91"/>
      <c r="BE91" s="91">
        <f t="shared" si="4"/>
        <v>150000</v>
      </c>
      <c r="BF91" s="91"/>
      <c r="BG91" s="91"/>
      <c r="BH91" s="91"/>
      <c r="BI91" s="91"/>
      <c r="BJ91" s="91"/>
      <c r="BK91" s="91"/>
      <c r="BL91" s="91"/>
    </row>
    <row r="92" spans="1:79" ht="102" customHeight="1" x14ac:dyDescent="0.25">
      <c r="A92" s="69">
        <v>10</v>
      </c>
      <c r="B92" s="69"/>
      <c r="C92" s="69"/>
      <c r="D92" s="69"/>
      <c r="E92" s="69"/>
      <c r="F92" s="69"/>
      <c r="G92" s="111" t="s">
        <v>174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0" t="s">
        <v>67</v>
      </c>
      <c r="AA92" s="90"/>
      <c r="AB92" s="90"/>
      <c r="AC92" s="90"/>
      <c r="AD92" s="90"/>
      <c r="AE92" s="111" t="s">
        <v>175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1">
        <v>0</v>
      </c>
      <c r="AP92" s="91"/>
      <c r="AQ92" s="91"/>
      <c r="AR92" s="91"/>
      <c r="AS92" s="91"/>
      <c r="AT92" s="91"/>
      <c r="AU92" s="91"/>
      <c r="AV92" s="91"/>
      <c r="AW92" s="91">
        <v>1</v>
      </c>
      <c r="AX92" s="91"/>
      <c r="AY92" s="91"/>
      <c r="AZ92" s="91"/>
      <c r="BA92" s="91"/>
      <c r="BB92" s="91"/>
      <c r="BC92" s="91"/>
      <c r="BD92" s="91"/>
      <c r="BE92" s="91">
        <f t="shared" si="4"/>
        <v>1</v>
      </c>
      <c r="BF92" s="91"/>
      <c r="BG92" s="91"/>
      <c r="BH92" s="91"/>
      <c r="BI92" s="91"/>
      <c r="BJ92" s="91"/>
      <c r="BK92" s="91"/>
      <c r="BL92" s="91"/>
    </row>
    <row r="93" spans="1:79" ht="12.75" customHeight="1" x14ac:dyDescent="0.25">
      <c r="A93" s="69">
        <v>10</v>
      </c>
      <c r="B93" s="69"/>
      <c r="C93" s="69"/>
      <c r="D93" s="69"/>
      <c r="E93" s="69"/>
      <c r="F93" s="69"/>
      <c r="G93" s="111" t="s">
        <v>176</v>
      </c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3"/>
      <c r="Z93" s="90" t="s">
        <v>177</v>
      </c>
      <c r="AA93" s="90"/>
      <c r="AB93" s="90"/>
      <c r="AC93" s="90"/>
      <c r="AD93" s="90"/>
      <c r="AE93" s="111" t="s">
        <v>178</v>
      </c>
      <c r="AF93" s="112"/>
      <c r="AG93" s="112"/>
      <c r="AH93" s="112"/>
      <c r="AI93" s="112"/>
      <c r="AJ93" s="112"/>
      <c r="AK93" s="112"/>
      <c r="AL93" s="112"/>
      <c r="AM93" s="112"/>
      <c r="AN93" s="113"/>
      <c r="AO93" s="91">
        <v>0</v>
      </c>
      <c r="AP93" s="91"/>
      <c r="AQ93" s="91"/>
      <c r="AR93" s="91"/>
      <c r="AS93" s="91"/>
      <c r="AT93" s="91"/>
      <c r="AU93" s="91"/>
      <c r="AV93" s="91"/>
      <c r="AW93" s="91">
        <v>300</v>
      </c>
      <c r="AX93" s="91"/>
      <c r="AY93" s="91"/>
      <c r="AZ93" s="91"/>
      <c r="BA93" s="91"/>
      <c r="BB93" s="91"/>
      <c r="BC93" s="91"/>
      <c r="BD93" s="91"/>
      <c r="BE93" s="91">
        <f t="shared" si="4"/>
        <v>300</v>
      </c>
      <c r="BF93" s="91"/>
      <c r="BG93" s="91"/>
      <c r="BH93" s="91"/>
      <c r="BI93" s="91"/>
      <c r="BJ93" s="91"/>
      <c r="BK93" s="91"/>
      <c r="BL93" s="91"/>
    </row>
    <row r="94" spans="1:79" ht="114.6" customHeight="1" x14ac:dyDescent="0.25">
      <c r="A94" s="69">
        <v>11</v>
      </c>
      <c r="B94" s="69"/>
      <c r="C94" s="69"/>
      <c r="D94" s="69"/>
      <c r="E94" s="69"/>
      <c r="F94" s="69"/>
      <c r="G94" s="111" t="s">
        <v>179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0" t="s">
        <v>69</v>
      </c>
      <c r="AA94" s="90"/>
      <c r="AB94" s="90"/>
      <c r="AC94" s="90"/>
      <c r="AD94" s="90"/>
      <c r="AE94" s="111" t="s">
        <v>175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1">
        <v>0</v>
      </c>
      <c r="AP94" s="91"/>
      <c r="AQ94" s="91"/>
      <c r="AR94" s="91"/>
      <c r="AS94" s="91"/>
      <c r="AT94" s="91"/>
      <c r="AU94" s="91"/>
      <c r="AV94" s="91"/>
      <c r="AW94" s="91">
        <v>110000</v>
      </c>
      <c r="AX94" s="91"/>
      <c r="AY94" s="91"/>
      <c r="AZ94" s="91"/>
      <c r="BA94" s="91"/>
      <c r="BB94" s="91"/>
      <c r="BC94" s="91"/>
      <c r="BD94" s="91"/>
      <c r="BE94" s="91">
        <f t="shared" si="4"/>
        <v>110000</v>
      </c>
      <c r="BF94" s="91"/>
      <c r="BG94" s="91"/>
      <c r="BH94" s="91"/>
      <c r="BI94" s="91"/>
      <c r="BJ94" s="91"/>
      <c r="BK94" s="91"/>
      <c r="BL94" s="91"/>
    </row>
    <row r="95" spans="1:79" ht="99" customHeight="1" x14ac:dyDescent="0.25">
      <c r="A95" s="69">
        <v>12</v>
      </c>
      <c r="B95" s="69"/>
      <c r="C95" s="69"/>
      <c r="D95" s="69"/>
      <c r="E95" s="69"/>
      <c r="F95" s="69"/>
      <c r="G95" s="111" t="s">
        <v>373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0" t="s">
        <v>69</v>
      </c>
      <c r="AA95" s="90"/>
      <c r="AB95" s="90"/>
      <c r="AC95" s="90"/>
      <c r="AD95" s="90"/>
      <c r="AE95" s="111" t="s">
        <v>169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1">
        <v>20000</v>
      </c>
      <c r="AP95" s="91"/>
      <c r="AQ95" s="91"/>
      <c r="AR95" s="91"/>
      <c r="AS95" s="91"/>
      <c r="AT95" s="91"/>
      <c r="AU95" s="91"/>
      <c r="AV95" s="91"/>
      <c r="AW95" s="91">
        <v>0</v>
      </c>
      <c r="AX95" s="91"/>
      <c r="AY95" s="91"/>
      <c r="AZ95" s="91"/>
      <c r="BA95" s="91"/>
      <c r="BB95" s="91"/>
      <c r="BC95" s="91"/>
      <c r="BD95" s="91"/>
      <c r="BE95" s="91">
        <f t="shared" si="4"/>
        <v>20000</v>
      </c>
      <c r="BF95" s="91"/>
      <c r="BG95" s="91"/>
      <c r="BH95" s="91"/>
      <c r="BI95" s="91"/>
      <c r="BJ95" s="91"/>
      <c r="BK95" s="91"/>
      <c r="BL95" s="91"/>
    </row>
    <row r="96" spans="1:79" s="4" customFormat="1" ht="12.75" customHeight="1" x14ac:dyDescent="0.25">
      <c r="A96" s="92">
        <v>0</v>
      </c>
      <c r="B96" s="92"/>
      <c r="C96" s="92"/>
      <c r="D96" s="92"/>
      <c r="E96" s="92"/>
      <c r="F96" s="92"/>
      <c r="G96" s="114" t="s">
        <v>71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6"/>
      <c r="Z96" s="97"/>
      <c r="AA96" s="97"/>
      <c r="AB96" s="97"/>
      <c r="AC96" s="97"/>
      <c r="AD96" s="97"/>
      <c r="AE96" s="114"/>
      <c r="AF96" s="115"/>
      <c r="AG96" s="115"/>
      <c r="AH96" s="115"/>
      <c r="AI96" s="115"/>
      <c r="AJ96" s="115"/>
      <c r="AK96" s="115"/>
      <c r="AL96" s="115"/>
      <c r="AM96" s="115"/>
      <c r="AN96" s="116"/>
      <c r="AO96" s="96"/>
      <c r="AP96" s="96"/>
      <c r="AQ96" s="96"/>
      <c r="AR96" s="96"/>
      <c r="AS96" s="96"/>
      <c r="AT96" s="96"/>
      <c r="AU96" s="96"/>
      <c r="AV96" s="96"/>
      <c r="AW96" s="96"/>
      <c r="AX96" s="96"/>
      <c r="AY96" s="96"/>
      <c r="AZ96" s="96"/>
      <c r="BA96" s="96"/>
      <c r="BB96" s="96"/>
      <c r="BC96" s="96"/>
      <c r="BD96" s="96"/>
      <c r="BE96" s="91"/>
      <c r="BF96" s="91"/>
      <c r="BG96" s="91"/>
      <c r="BH96" s="91"/>
      <c r="BI96" s="91"/>
      <c r="BJ96" s="91"/>
      <c r="BK96" s="91"/>
      <c r="BL96" s="91"/>
    </row>
    <row r="97" spans="1:64" ht="12.75" customHeight="1" x14ac:dyDescent="0.25">
      <c r="A97" s="69">
        <v>1</v>
      </c>
      <c r="B97" s="69"/>
      <c r="C97" s="69"/>
      <c r="D97" s="69"/>
      <c r="E97" s="69"/>
      <c r="F97" s="69"/>
      <c r="G97" s="111" t="s">
        <v>180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90" t="s">
        <v>67</v>
      </c>
      <c r="AA97" s="90"/>
      <c r="AB97" s="90"/>
      <c r="AC97" s="90"/>
      <c r="AD97" s="90"/>
      <c r="AE97" s="111" t="s">
        <v>181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91">
        <v>1000</v>
      </c>
      <c r="AP97" s="91"/>
      <c r="AQ97" s="91"/>
      <c r="AR97" s="91"/>
      <c r="AS97" s="91"/>
      <c r="AT97" s="91"/>
      <c r="AU97" s="91"/>
      <c r="AV97" s="91"/>
      <c r="AW97" s="91">
        <v>0</v>
      </c>
      <c r="AX97" s="91"/>
      <c r="AY97" s="91"/>
      <c r="AZ97" s="91"/>
      <c r="BA97" s="91"/>
      <c r="BB97" s="91"/>
      <c r="BC97" s="91"/>
      <c r="BD97" s="91"/>
      <c r="BE97" s="91">
        <f t="shared" si="4"/>
        <v>1000</v>
      </c>
      <c r="BF97" s="91"/>
      <c r="BG97" s="91"/>
      <c r="BH97" s="91"/>
      <c r="BI97" s="91"/>
      <c r="BJ97" s="91"/>
      <c r="BK97" s="91"/>
      <c r="BL97" s="91"/>
    </row>
    <row r="98" spans="1:64" ht="12.75" customHeight="1" x14ac:dyDescent="0.25">
      <c r="A98" s="69">
        <v>1</v>
      </c>
      <c r="B98" s="69"/>
      <c r="C98" s="69"/>
      <c r="D98" s="69"/>
      <c r="E98" s="69"/>
      <c r="F98" s="69"/>
      <c r="G98" s="111" t="s">
        <v>182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0" t="s">
        <v>177</v>
      </c>
      <c r="AA98" s="90"/>
      <c r="AB98" s="90"/>
      <c r="AC98" s="90"/>
      <c r="AD98" s="90"/>
      <c r="AE98" s="111" t="s">
        <v>181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1">
        <v>80000</v>
      </c>
      <c r="AP98" s="91"/>
      <c r="AQ98" s="91"/>
      <c r="AR98" s="91"/>
      <c r="AS98" s="91"/>
      <c r="AT98" s="91"/>
      <c r="AU98" s="91"/>
      <c r="AV98" s="91"/>
      <c r="AW98" s="91">
        <v>0</v>
      </c>
      <c r="AX98" s="91"/>
      <c r="AY98" s="91"/>
      <c r="AZ98" s="91"/>
      <c r="BA98" s="91"/>
      <c r="BB98" s="91"/>
      <c r="BC98" s="91"/>
      <c r="BD98" s="91"/>
      <c r="BE98" s="91">
        <f t="shared" si="4"/>
        <v>80000</v>
      </c>
      <c r="BF98" s="91"/>
      <c r="BG98" s="91"/>
      <c r="BH98" s="91"/>
      <c r="BI98" s="91"/>
      <c r="BJ98" s="91"/>
      <c r="BK98" s="91"/>
      <c r="BL98" s="91"/>
    </row>
    <row r="99" spans="1:64" ht="12.75" customHeight="1" x14ac:dyDescent="0.25">
      <c r="A99" s="69">
        <v>2</v>
      </c>
      <c r="B99" s="69"/>
      <c r="C99" s="69"/>
      <c r="D99" s="69"/>
      <c r="E99" s="69"/>
      <c r="F99" s="69"/>
      <c r="G99" s="111" t="s">
        <v>183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0" t="s">
        <v>177</v>
      </c>
      <c r="AA99" s="90"/>
      <c r="AB99" s="90"/>
      <c r="AC99" s="90"/>
      <c r="AD99" s="90"/>
      <c r="AE99" s="111" t="s">
        <v>181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1">
        <v>717000</v>
      </c>
      <c r="AP99" s="91"/>
      <c r="AQ99" s="91"/>
      <c r="AR99" s="91"/>
      <c r="AS99" s="91"/>
      <c r="AT99" s="91"/>
      <c r="AU99" s="91"/>
      <c r="AV99" s="91"/>
      <c r="AW99" s="91">
        <v>0</v>
      </c>
      <c r="AX99" s="91"/>
      <c r="AY99" s="91"/>
      <c r="AZ99" s="91"/>
      <c r="BA99" s="91"/>
      <c r="BB99" s="91"/>
      <c r="BC99" s="91"/>
      <c r="BD99" s="91"/>
      <c r="BE99" s="91">
        <f t="shared" si="4"/>
        <v>717000</v>
      </c>
      <c r="BF99" s="91"/>
      <c r="BG99" s="91"/>
      <c r="BH99" s="91"/>
      <c r="BI99" s="91"/>
      <c r="BJ99" s="91"/>
      <c r="BK99" s="91"/>
      <c r="BL99" s="91"/>
    </row>
    <row r="100" spans="1:64" ht="12.75" customHeight="1" x14ac:dyDescent="0.25">
      <c r="A100" s="69">
        <v>3</v>
      </c>
      <c r="B100" s="69"/>
      <c r="C100" s="69"/>
      <c r="D100" s="69"/>
      <c r="E100" s="69"/>
      <c r="F100" s="69"/>
      <c r="G100" s="111" t="s">
        <v>184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0" t="s">
        <v>185</v>
      </c>
      <c r="AA100" s="90"/>
      <c r="AB100" s="90"/>
      <c r="AC100" s="90"/>
      <c r="AD100" s="90"/>
      <c r="AE100" s="111" t="s">
        <v>181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1">
        <v>297937</v>
      </c>
      <c r="AP100" s="91"/>
      <c r="AQ100" s="91"/>
      <c r="AR100" s="91"/>
      <c r="AS100" s="91"/>
      <c r="AT100" s="91"/>
      <c r="AU100" s="91"/>
      <c r="AV100" s="91"/>
      <c r="AW100" s="91">
        <v>0</v>
      </c>
      <c r="AX100" s="91"/>
      <c r="AY100" s="91"/>
      <c r="AZ100" s="91"/>
      <c r="BA100" s="91"/>
      <c r="BB100" s="91"/>
      <c r="BC100" s="91"/>
      <c r="BD100" s="91"/>
      <c r="BE100" s="91">
        <f t="shared" si="4"/>
        <v>297937</v>
      </c>
      <c r="BF100" s="91"/>
      <c r="BG100" s="91"/>
      <c r="BH100" s="91"/>
      <c r="BI100" s="91"/>
      <c r="BJ100" s="91"/>
      <c r="BK100" s="91"/>
      <c r="BL100" s="91"/>
    </row>
    <row r="101" spans="1:64" ht="12.75" customHeight="1" x14ac:dyDescent="0.25">
      <c r="A101" s="69">
        <v>4</v>
      </c>
      <c r="B101" s="69"/>
      <c r="C101" s="69"/>
      <c r="D101" s="69"/>
      <c r="E101" s="69"/>
      <c r="F101" s="69"/>
      <c r="G101" s="111" t="s">
        <v>186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0" t="s">
        <v>177</v>
      </c>
      <c r="AA101" s="90"/>
      <c r="AB101" s="90"/>
      <c r="AC101" s="90"/>
      <c r="AD101" s="90"/>
      <c r="AE101" s="111" t="s">
        <v>187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1">
        <v>148039</v>
      </c>
      <c r="AP101" s="91"/>
      <c r="AQ101" s="91"/>
      <c r="AR101" s="91"/>
      <c r="AS101" s="91"/>
      <c r="AT101" s="91"/>
      <c r="AU101" s="91"/>
      <c r="AV101" s="91"/>
      <c r="AW101" s="91">
        <v>148039</v>
      </c>
      <c r="AX101" s="91"/>
      <c r="AY101" s="91"/>
      <c r="AZ101" s="91"/>
      <c r="BA101" s="91"/>
      <c r="BB101" s="91"/>
      <c r="BC101" s="91"/>
      <c r="BD101" s="91"/>
      <c r="BE101" s="91">
        <f t="shared" si="4"/>
        <v>296078</v>
      </c>
      <c r="BF101" s="91"/>
      <c r="BG101" s="91"/>
      <c r="BH101" s="91"/>
      <c r="BI101" s="91"/>
      <c r="BJ101" s="91"/>
      <c r="BK101" s="91"/>
      <c r="BL101" s="91"/>
    </row>
    <row r="102" spans="1:64" ht="25.5" customHeight="1" x14ac:dyDescent="0.25">
      <c r="A102" s="69">
        <v>5</v>
      </c>
      <c r="B102" s="69"/>
      <c r="C102" s="69"/>
      <c r="D102" s="69"/>
      <c r="E102" s="69"/>
      <c r="F102" s="69"/>
      <c r="G102" s="111" t="s">
        <v>188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90" t="s">
        <v>189</v>
      </c>
      <c r="AA102" s="90"/>
      <c r="AB102" s="90"/>
      <c r="AC102" s="90"/>
      <c r="AD102" s="90"/>
      <c r="AE102" s="111" t="s">
        <v>190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91">
        <v>880000</v>
      </c>
      <c r="AP102" s="91"/>
      <c r="AQ102" s="91"/>
      <c r="AR102" s="91"/>
      <c r="AS102" s="91"/>
      <c r="AT102" s="91"/>
      <c r="AU102" s="91"/>
      <c r="AV102" s="91"/>
      <c r="AW102" s="91">
        <v>0</v>
      </c>
      <c r="AX102" s="91"/>
      <c r="AY102" s="91"/>
      <c r="AZ102" s="91"/>
      <c r="BA102" s="91"/>
      <c r="BB102" s="91"/>
      <c r="BC102" s="91"/>
      <c r="BD102" s="91"/>
      <c r="BE102" s="91">
        <f t="shared" si="4"/>
        <v>880000</v>
      </c>
      <c r="BF102" s="91"/>
      <c r="BG102" s="91"/>
      <c r="BH102" s="91"/>
      <c r="BI102" s="91"/>
      <c r="BJ102" s="91"/>
      <c r="BK102" s="91"/>
      <c r="BL102" s="91"/>
    </row>
    <row r="103" spans="1:64" ht="25.5" customHeight="1" x14ac:dyDescent="0.25">
      <c r="A103" s="69">
        <v>5</v>
      </c>
      <c r="B103" s="69"/>
      <c r="C103" s="69"/>
      <c r="D103" s="69"/>
      <c r="E103" s="69"/>
      <c r="F103" s="69"/>
      <c r="G103" s="111" t="s">
        <v>191</v>
      </c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3"/>
      <c r="Z103" s="90" t="s">
        <v>192</v>
      </c>
      <c r="AA103" s="90"/>
      <c r="AB103" s="90"/>
      <c r="AC103" s="90"/>
      <c r="AD103" s="90"/>
      <c r="AE103" s="111" t="s">
        <v>181</v>
      </c>
      <c r="AF103" s="112"/>
      <c r="AG103" s="112"/>
      <c r="AH103" s="112"/>
      <c r="AI103" s="112"/>
      <c r="AJ103" s="112"/>
      <c r="AK103" s="112"/>
      <c r="AL103" s="112"/>
      <c r="AM103" s="112"/>
      <c r="AN103" s="113"/>
      <c r="AO103" s="91">
        <v>860.8</v>
      </c>
      <c r="AP103" s="91"/>
      <c r="AQ103" s="91"/>
      <c r="AR103" s="91"/>
      <c r="AS103" s="91"/>
      <c r="AT103" s="91"/>
      <c r="AU103" s="91"/>
      <c r="AV103" s="91"/>
      <c r="AW103" s="91">
        <v>860.8</v>
      </c>
      <c r="AX103" s="91"/>
      <c r="AY103" s="91"/>
      <c r="AZ103" s="91"/>
      <c r="BA103" s="91"/>
      <c r="BB103" s="91"/>
      <c r="BC103" s="91"/>
      <c r="BD103" s="91"/>
      <c r="BE103" s="91">
        <f t="shared" si="4"/>
        <v>1721.6</v>
      </c>
      <c r="BF103" s="91"/>
      <c r="BG103" s="91"/>
      <c r="BH103" s="91"/>
      <c r="BI103" s="91"/>
      <c r="BJ103" s="91"/>
      <c r="BK103" s="91"/>
      <c r="BL103" s="91"/>
    </row>
    <row r="104" spans="1:64" ht="25.5" customHeight="1" x14ac:dyDescent="0.25">
      <c r="A104" s="69">
        <v>6</v>
      </c>
      <c r="B104" s="69"/>
      <c r="C104" s="69"/>
      <c r="D104" s="69"/>
      <c r="E104" s="69"/>
      <c r="F104" s="69"/>
      <c r="G104" s="111" t="s">
        <v>193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0" t="s">
        <v>67</v>
      </c>
      <c r="AA104" s="90"/>
      <c r="AB104" s="90"/>
      <c r="AC104" s="90"/>
      <c r="AD104" s="90"/>
      <c r="AE104" s="111" t="s">
        <v>194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1">
        <v>0</v>
      </c>
      <c r="AP104" s="91"/>
      <c r="AQ104" s="91"/>
      <c r="AR104" s="91"/>
      <c r="AS104" s="91"/>
      <c r="AT104" s="91"/>
      <c r="AU104" s="91"/>
      <c r="AV104" s="91"/>
      <c r="AW104" s="91">
        <v>1</v>
      </c>
      <c r="AX104" s="91"/>
      <c r="AY104" s="91"/>
      <c r="AZ104" s="91"/>
      <c r="BA104" s="91"/>
      <c r="BB104" s="91"/>
      <c r="BC104" s="91"/>
      <c r="BD104" s="91"/>
      <c r="BE104" s="91">
        <f t="shared" si="4"/>
        <v>1</v>
      </c>
      <c r="BF104" s="91"/>
      <c r="BG104" s="91"/>
      <c r="BH104" s="91"/>
      <c r="BI104" s="91"/>
      <c r="BJ104" s="91"/>
      <c r="BK104" s="91"/>
      <c r="BL104" s="91"/>
    </row>
    <row r="105" spans="1:64" ht="30" customHeight="1" x14ac:dyDescent="0.25">
      <c r="A105" s="69">
        <v>7</v>
      </c>
      <c r="B105" s="69"/>
      <c r="C105" s="69"/>
      <c r="D105" s="69"/>
      <c r="E105" s="69"/>
      <c r="F105" s="69"/>
      <c r="G105" s="111" t="s">
        <v>375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0" t="s">
        <v>67</v>
      </c>
      <c r="AA105" s="90"/>
      <c r="AB105" s="90"/>
      <c r="AC105" s="90"/>
      <c r="AD105" s="90"/>
      <c r="AE105" s="111" t="s">
        <v>194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1">
        <v>0</v>
      </c>
      <c r="AP105" s="91"/>
      <c r="AQ105" s="91"/>
      <c r="AR105" s="91"/>
      <c r="AS105" s="91"/>
      <c r="AT105" s="91"/>
      <c r="AU105" s="91"/>
      <c r="AV105" s="91"/>
      <c r="AW105" s="91">
        <v>1</v>
      </c>
      <c r="AX105" s="91"/>
      <c r="AY105" s="91"/>
      <c r="AZ105" s="91"/>
      <c r="BA105" s="91"/>
      <c r="BB105" s="91"/>
      <c r="BC105" s="91"/>
      <c r="BD105" s="91"/>
      <c r="BE105" s="91">
        <f t="shared" si="4"/>
        <v>1</v>
      </c>
      <c r="BF105" s="91"/>
      <c r="BG105" s="91"/>
      <c r="BH105" s="91"/>
      <c r="BI105" s="91"/>
      <c r="BJ105" s="91"/>
      <c r="BK105" s="91"/>
      <c r="BL105" s="91"/>
    </row>
    <row r="106" spans="1:64" ht="57" customHeight="1" x14ac:dyDescent="0.25">
      <c r="A106" s="69">
        <v>8</v>
      </c>
      <c r="B106" s="69"/>
      <c r="C106" s="69"/>
      <c r="D106" s="69"/>
      <c r="E106" s="69"/>
      <c r="F106" s="69"/>
      <c r="G106" s="111" t="s">
        <v>195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0" t="s">
        <v>67</v>
      </c>
      <c r="AA106" s="90"/>
      <c r="AB106" s="90"/>
      <c r="AC106" s="90"/>
      <c r="AD106" s="90"/>
      <c r="AE106" s="111" t="s">
        <v>194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1">
        <v>0</v>
      </c>
      <c r="AP106" s="91"/>
      <c r="AQ106" s="91"/>
      <c r="AR106" s="91"/>
      <c r="AS106" s="91"/>
      <c r="AT106" s="91"/>
      <c r="AU106" s="91"/>
      <c r="AV106" s="91"/>
      <c r="AW106" s="91">
        <v>6</v>
      </c>
      <c r="AX106" s="91"/>
      <c r="AY106" s="91"/>
      <c r="AZ106" s="91"/>
      <c r="BA106" s="91"/>
      <c r="BB106" s="91"/>
      <c r="BC106" s="91"/>
      <c r="BD106" s="91"/>
      <c r="BE106" s="91">
        <f t="shared" si="4"/>
        <v>6</v>
      </c>
      <c r="BF106" s="91"/>
      <c r="BG106" s="91"/>
      <c r="BH106" s="91"/>
      <c r="BI106" s="91"/>
      <c r="BJ106" s="91"/>
      <c r="BK106" s="91"/>
      <c r="BL106" s="91"/>
    </row>
    <row r="107" spans="1:64" ht="99" customHeight="1" x14ac:dyDescent="0.25">
      <c r="A107" s="69">
        <v>9</v>
      </c>
      <c r="B107" s="69"/>
      <c r="C107" s="69"/>
      <c r="D107" s="69"/>
      <c r="E107" s="69"/>
      <c r="F107" s="69"/>
      <c r="G107" s="125" t="s">
        <v>385</v>
      </c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7"/>
      <c r="Z107" s="128" t="s">
        <v>67</v>
      </c>
      <c r="AA107" s="128"/>
      <c r="AB107" s="128"/>
      <c r="AC107" s="128"/>
      <c r="AD107" s="128"/>
      <c r="AE107" s="125" t="s">
        <v>169</v>
      </c>
      <c r="AF107" s="126"/>
      <c r="AG107" s="126"/>
      <c r="AH107" s="126"/>
      <c r="AI107" s="126"/>
      <c r="AJ107" s="126"/>
      <c r="AK107" s="126"/>
      <c r="AL107" s="126"/>
      <c r="AM107" s="126"/>
      <c r="AN107" s="127"/>
      <c r="AO107" s="129">
        <v>1474</v>
      </c>
      <c r="AP107" s="129"/>
      <c r="AQ107" s="129"/>
      <c r="AR107" s="129"/>
      <c r="AS107" s="129"/>
      <c r="AT107" s="129"/>
      <c r="AU107" s="129"/>
      <c r="AV107" s="129"/>
      <c r="AW107" s="91">
        <v>0</v>
      </c>
      <c r="AX107" s="91"/>
      <c r="AY107" s="91"/>
      <c r="AZ107" s="91"/>
      <c r="BA107" s="91"/>
      <c r="BB107" s="91"/>
      <c r="BC107" s="91"/>
      <c r="BD107" s="91"/>
      <c r="BE107" s="91">
        <f t="shared" si="4"/>
        <v>1474</v>
      </c>
      <c r="BF107" s="91"/>
      <c r="BG107" s="91"/>
      <c r="BH107" s="91"/>
      <c r="BI107" s="91"/>
      <c r="BJ107" s="91"/>
      <c r="BK107" s="91"/>
      <c r="BL107" s="91"/>
    </row>
    <row r="108" spans="1:64" ht="31.8" customHeight="1" x14ac:dyDescent="0.25">
      <c r="A108" s="69">
        <v>10</v>
      </c>
      <c r="B108" s="69"/>
      <c r="C108" s="69"/>
      <c r="D108" s="69"/>
      <c r="E108" s="69"/>
      <c r="F108" s="69"/>
      <c r="G108" s="111" t="s">
        <v>196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90" t="s">
        <v>67</v>
      </c>
      <c r="AA108" s="90"/>
      <c r="AB108" s="90"/>
      <c r="AC108" s="90"/>
      <c r="AD108" s="90"/>
      <c r="AE108" s="111" t="s">
        <v>194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91">
        <v>0</v>
      </c>
      <c r="AP108" s="91"/>
      <c r="AQ108" s="91"/>
      <c r="AR108" s="91"/>
      <c r="AS108" s="91"/>
      <c r="AT108" s="91"/>
      <c r="AU108" s="91"/>
      <c r="AV108" s="91"/>
      <c r="AW108" s="91">
        <v>1</v>
      </c>
      <c r="AX108" s="91"/>
      <c r="AY108" s="91"/>
      <c r="AZ108" s="91"/>
      <c r="BA108" s="91"/>
      <c r="BB108" s="91"/>
      <c r="BC108" s="91"/>
      <c r="BD108" s="91"/>
      <c r="BE108" s="91">
        <f t="shared" si="4"/>
        <v>1</v>
      </c>
      <c r="BF108" s="91"/>
      <c r="BG108" s="91"/>
      <c r="BH108" s="91"/>
      <c r="BI108" s="91"/>
      <c r="BJ108" s="91"/>
      <c r="BK108" s="91"/>
      <c r="BL108" s="91"/>
    </row>
    <row r="109" spans="1:64" ht="16.5" customHeight="1" x14ac:dyDescent="0.25">
      <c r="A109" s="69">
        <v>10</v>
      </c>
      <c r="B109" s="69"/>
      <c r="C109" s="69"/>
      <c r="D109" s="69"/>
      <c r="E109" s="69"/>
      <c r="F109" s="69"/>
      <c r="G109" s="111" t="s">
        <v>374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0" t="s">
        <v>177</v>
      </c>
      <c r="AA109" s="90"/>
      <c r="AB109" s="90"/>
      <c r="AC109" s="90"/>
      <c r="AD109" s="90"/>
      <c r="AE109" s="111" t="s">
        <v>178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1">
        <v>0</v>
      </c>
      <c r="AP109" s="91"/>
      <c r="AQ109" s="91"/>
      <c r="AR109" s="91"/>
      <c r="AS109" s="91"/>
      <c r="AT109" s="91"/>
      <c r="AU109" s="91"/>
      <c r="AV109" s="91"/>
      <c r="AW109" s="91">
        <v>300</v>
      </c>
      <c r="AX109" s="91"/>
      <c r="AY109" s="91"/>
      <c r="AZ109" s="91"/>
      <c r="BA109" s="91"/>
      <c r="BB109" s="91"/>
      <c r="BC109" s="91"/>
      <c r="BD109" s="91"/>
      <c r="BE109" s="91">
        <f t="shared" si="4"/>
        <v>300</v>
      </c>
      <c r="BF109" s="91"/>
      <c r="BG109" s="91"/>
      <c r="BH109" s="91"/>
      <c r="BI109" s="91"/>
      <c r="BJ109" s="91"/>
      <c r="BK109" s="91"/>
      <c r="BL109" s="91"/>
    </row>
    <row r="110" spans="1:64" ht="29.4" customHeight="1" x14ac:dyDescent="0.25">
      <c r="A110" s="69">
        <v>11</v>
      </c>
      <c r="B110" s="69"/>
      <c r="C110" s="69"/>
      <c r="D110" s="69"/>
      <c r="E110" s="69"/>
      <c r="F110" s="69"/>
      <c r="G110" s="111" t="s">
        <v>364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0" t="s">
        <v>67</v>
      </c>
      <c r="AA110" s="90"/>
      <c r="AB110" s="90"/>
      <c r="AC110" s="90"/>
      <c r="AD110" s="90"/>
      <c r="AE110" s="111" t="s">
        <v>194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1">
        <v>0</v>
      </c>
      <c r="AP110" s="91"/>
      <c r="AQ110" s="91"/>
      <c r="AR110" s="91"/>
      <c r="AS110" s="91"/>
      <c r="AT110" s="91"/>
      <c r="AU110" s="91"/>
      <c r="AV110" s="91"/>
      <c r="AW110" s="91">
        <v>1</v>
      </c>
      <c r="AX110" s="91"/>
      <c r="AY110" s="91"/>
      <c r="AZ110" s="91"/>
      <c r="BA110" s="91"/>
      <c r="BB110" s="91"/>
      <c r="BC110" s="91"/>
      <c r="BD110" s="91"/>
      <c r="BE110" s="91">
        <f t="shared" si="4"/>
        <v>1</v>
      </c>
      <c r="BF110" s="91"/>
      <c r="BG110" s="91"/>
      <c r="BH110" s="91"/>
      <c r="BI110" s="91"/>
      <c r="BJ110" s="91"/>
      <c r="BK110" s="91"/>
      <c r="BL110" s="91"/>
    </row>
    <row r="111" spans="1:64" ht="30" customHeight="1" x14ac:dyDescent="0.25">
      <c r="A111" s="69">
        <v>12</v>
      </c>
      <c r="B111" s="69"/>
      <c r="C111" s="69"/>
      <c r="D111" s="69"/>
      <c r="E111" s="69"/>
      <c r="F111" s="69"/>
      <c r="G111" s="111" t="s">
        <v>376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0" t="s">
        <v>377</v>
      </c>
      <c r="AA111" s="90"/>
      <c r="AB111" s="90"/>
      <c r="AC111" s="90"/>
      <c r="AD111" s="90"/>
      <c r="AE111" s="111" t="s">
        <v>378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138">
        <f>379.33*2</f>
        <v>758.66</v>
      </c>
      <c r="AP111" s="138"/>
      <c r="AQ111" s="138"/>
      <c r="AR111" s="138"/>
      <c r="AS111" s="138"/>
      <c r="AT111" s="138"/>
      <c r="AU111" s="138"/>
      <c r="AV111" s="138"/>
      <c r="AW111" s="129">
        <v>0</v>
      </c>
      <c r="AX111" s="129"/>
      <c r="AY111" s="129"/>
      <c r="AZ111" s="129"/>
      <c r="BA111" s="129"/>
      <c r="BB111" s="129"/>
      <c r="BC111" s="129"/>
      <c r="BD111" s="129"/>
      <c r="BE111" s="139">
        <f t="shared" si="4"/>
        <v>758.66</v>
      </c>
      <c r="BF111" s="139"/>
      <c r="BG111" s="139"/>
      <c r="BH111" s="139"/>
      <c r="BI111" s="139"/>
      <c r="BJ111" s="139"/>
      <c r="BK111" s="139"/>
      <c r="BL111" s="139"/>
    </row>
    <row r="112" spans="1:64" s="4" customFormat="1" ht="12.75" customHeight="1" x14ac:dyDescent="0.25">
      <c r="A112" s="130">
        <v>0</v>
      </c>
      <c r="B112" s="131"/>
      <c r="C112" s="131"/>
      <c r="D112" s="131"/>
      <c r="E112" s="131"/>
      <c r="F112" s="132"/>
      <c r="G112" s="114" t="s">
        <v>72</v>
      </c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4"/>
      <c r="Z112" s="108"/>
      <c r="AA112" s="109"/>
      <c r="AB112" s="109"/>
      <c r="AC112" s="109"/>
      <c r="AD112" s="110"/>
      <c r="AE112" s="114"/>
      <c r="AF112" s="133"/>
      <c r="AG112" s="133"/>
      <c r="AH112" s="133"/>
      <c r="AI112" s="133"/>
      <c r="AJ112" s="133"/>
      <c r="AK112" s="133"/>
      <c r="AL112" s="133"/>
      <c r="AM112" s="133"/>
      <c r="AN112" s="134"/>
      <c r="AO112" s="135"/>
      <c r="AP112" s="136"/>
      <c r="AQ112" s="136"/>
      <c r="AR112" s="136"/>
      <c r="AS112" s="136"/>
      <c r="AT112" s="136"/>
      <c r="AU112" s="136"/>
      <c r="AV112" s="137"/>
      <c r="AW112" s="135"/>
      <c r="AX112" s="136"/>
      <c r="AY112" s="136"/>
      <c r="AZ112" s="136"/>
      <c r="BA112" s="136"/>
      <c r="BB112" s="136"/>
      <c r="BC112" s="136"/>
      <c r="BD112" s="137"/>
      <c r="BE112" s="91"/>
      <c r="BF112" s="91"/>
      <c r="BG112" s="91"/>
      <c r="BH112" s="91"/>
      <c r="BI112" s="91"/>
      <c r="BJ112" s="91"/>
      <c r="BK112" s="91"/>
      <c r="BL112" s="91"/>
    </row>
    <row r="113" spans="1:72" ht="12.75" customHeight="1" x14ac:dyDescent="0.25">
      <c r="A113" s="69">
        <v>1</v>
      </c>
      <c r="B113" s="69"/>
      <c r="C113" s="69"/>
      <c r="D113" s="69"/>
      <c r="E113" s="69"/>
      <c r="F113" s="69"/>
      <c r="G113" s="111" t="s">
        <v>198</v>
      </c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3"/>
      <c r="Z113" s="90" t="s">
        <v>69</v>
      </c>
      <c r="AA113" s="90"/>
      <c r="AB113" s="90"/>
      <c r="AC113" s="90"/>
      <c r="AD113" s="90"/>
      <c r="AE113" s="111" t="s">
        <v>73</v>
      </c>
      <c r="AF113" s="112"/>
      <c r="AG113" s="112"/>
      <c r="AH113" s="112"/>
      <c r="AI113" s="112"/>
      <c r="AJ113" s="112"/>
      <c r="AK113" s="112"/>
      <c r="AL113" s="112"/>
      <c r="AM113" s="112"/>
      <c r="AN113" s="113"/>
      <c r="AO113" s="129">
        <v>10.199999999999999</v>
      </c>
      <c r="AP113" s="129"/>
      <c r="AQ113" s="129"/>
      <c r="AR113" s="129"/>
      <c r="AS113" s="129"/>
      <c r="AT113" s="129"/>
      <c r="AU113" s="129"/>
      <c r="AV113" s="129"/>
      <c r="AW113" s="91">
        <v>0</v>
      </c>
      <c r="AX113" s="91"/>
      <c r="AY113" s="91"/>
      <c r="AZ113" s="91"/>
      <c r="BA113" s="91"/>
      <c r="BB113" s="91"/>
      <c r="BC113" s="91"/>
      <c r="BD113" s="91"/>
      <c r="BE113" s="91">
        <f t="shared" si="4"/>
        <v>10.199999999999999</v>
      </c>
      <c r="BF113" s="91"/>
      <c r="BG113" s="91"/>
      <c r="BH113" s="91"/>
      <c r="BI113" s="91"/>
      <c r="BJ113" s="91"/>
      <c r="BK113" s="91"/>
      <c r="BL113" s="91"/>
    </row>
    <row r="114" spans="1:72" ht="12.75" customHeight="1" x14ac:dyDescent="0.25">
      <c r="A114" s="69">
        <v>1</v>
      </c>
      <c r="B114" s="69"/>
      <c r="C114" s="69"/>
      <c r="D114" s="69"/>
      <c r="E114" s="69"/>
      <c r="F114" s="69"/>
      <c r="G114" s="111" t="s">
        <v>199</v>
      </c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3"/>
      <c r="Z114" s="90" t="s">
        <v>69</v>
      </c>
      <c r="AA114" s="90"/>
      <c r="AB114" s="90"/>
      <c r="AC114" s="90"/>
      <c r="AD114" s="90"/>
      <c r="AE114" s="111" t="s">
        <v>73</v>
      </c>
      <c r="AF114" s="112"/>
      <c r="AG114" s="112"/>
      <c r="AH114" s="112"/>
      <c r="AI114" s="112"/>
      <c r="AJ114" s="112"/>
      <c r="AK114" s="112"/>
      <c r="AL114" s="112"/>
      <c r="AM114" s="112"/>
      <c r="AN114" s="113"/>
      <c r="AO114" s="129">
        <v>999.54</v>
      </c>
      <c r="AP114" s="129"/>
      <c r="AQ114" s="129"/>
      <c r="AR114" s="129"/>
      <c r="AS114" s="129"/>
      <c r="AT114" s="129"/>
      <c r="AU114" s="129"/>
      <c r="AV114" s="129"/>
      <c r="AW114" s="91">
        <v>0</v>
      </c>
      <c r="AX114" s="91"/>
      <c r="AY114" s="91"/>
      <c r="AZ114" s="91"/>
      <c r="BA114" s="91"/>
      <c r="BB114" s="91"/>
      <c r="BC114" s="91"/>
      <c r="BD114" s="91"/>
      <c r="BE114" s="91">
        <f t="shared" si="4"/>
        <v>999.54</v>
      </c>
      <c r="BF114" s="91"/>
      <c r="BG114" s="91"/>
      <c r="BH114" s="91"/>
      <c r="BI114" s="91"/>
      <c r="BJ114" s="91"/>
      <c r="BK114" s="91"/>
      <c r="BL114" s="91"/>
    </row>
    <row r="115" spans="1:72" ht="12.75" customHeight="1" x14ac:dyDescent="0.25">
      <c r="A115" s="69">
        <v>2</v>
      </c>
      <c r="B115" s="69"/>
      <c r="C115" s="69"/>
      <c r="D115" s="69"/>
      <c r="E115" s="69"/>
      <c r="F115" s="69"/>
      <c r="G115" s="111" t="s">
        <v>200</v>
      </c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3"/>
      <c r="Z115" s="90" t="s">
        <v>69</v>
      </c>
      <c r="AA115" s="90"/>
      <c r="AB115" s="90"/>
      <c r="AC115" s="90"/>
      <c r="AD115" s="90"/>
      <c r="AE115" s="111" t="s">
        <v>73</v>
      </c>
      <c r="AF115" s="112"/>
      <c r="AG115" s="112"/>
      <c r="AH115" s="112"/>
      <c r="AI115" s="112"/>
      <c r="AJ115" s="112"/>
      <c r="AK115" s="112"/>
      <c r="AL115" s="112"/>
      <c r="AM115" s="112"/>
      <c r="AN115" s="113"/>
      <c r="AO115" s="129">
        <f>AO82/AO98</f>
        <v>22.694212499999999</v>
      </c>
      <c r="AP115" s="129"/>
      <c r="AQ115" s="129"/>
      <c r="AR115" s="129"/>
      <c r="AS115" s="129"/>
      <c r="AT115" s="129"/>
      <c r="AU115" s="129"/>
      <c r="AV115" s="129"/>
      <c r="AW115" s="91">
        <v>0</v>
      </c>
      <c r="AX115" s="91"/>
      <c r="AY115" s="91"/>
      <c r="AZ115" s="91"/>
      <c r="BA115" s="91"/>
      <c r="BB115" s="91"/>
      <c r="BC115" s="91"/>
      <c r="BD115" s="91"/>
      <c r="BE115" s="91">
        <f t="shared" si="4"/>
        <v>22.694212499999999</v>
      </c>
      <c r="BF115" s="91"/>
      <c r="BG115" s="91"/>
      <c r="BH115" s="91"/>
      <c r="BI115" s="91"/>
      <c r="BJ115" s="91"/>
      <c r="BK115" s="91"/>
      <c r="BL115" s="91"/>
    </row>
    <row r="116" spans="1:72" ht="12.75" customHeight="1" x14ac:dyDescent="0.25">
      <c r="A116" s="69">
        <v>3</v>
      </c>
      <c r="B116" s="69"/>
      <c r="C116" s="69"/>
      <c r="D116" s="69"/>
      <c r="E116" s="69"/>
      <c r="F116" s="69"/>
      <c r="G116" s="111" t="s">
        <v>201</v>
      </c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3"/>
      <c r="Z116" s="90" t="s">
        <v>69</v>
      </c>
      <c r="AA116" s="90"/>
      <c r="AB116" s="90"/>
      <c r="AC116" s="90"/>
      <c r="AD116" s="90"/>
      <c r="AE116" s="111" t="s">
        <v>73</v>
      </c>
      <c r="AF116" s="112"/>
      <c r="AG116" s="112"/>
      <c r="AH116" s="112"/>
      <c r="AI116" s="112"/>
      <c r="AJ116" s="112"/>
      <c r="AK116" s="112"/>
      <c r="AL116" s="112"/>
      <c r="AM116" s="112"/>
      <c r="AN116" s="113"/>
      <c r="AO116" s="129">
        <f>AO84/AO100</f>
        <v>26.536942373723303</v>
      </c>
      <c r="AP116" s="129"/>
      <c r="AQ116" s="129"/>
      <c r="AR116" s="129"/>
      <c r="AS116" s="129"/>
      <c r="AT116" s="129"/>
      <c r="AU116" s="129"/>
      <c r="AV116" s="129"/>
      <c r="AW116" s="129">
        <v>0</v>
      </c>
      <c r="AX116" s="129"/>
      <c r="AY116" s="129"/>
      <c r="AZ116" s="129"/>
      <c r="BA116" s="129"/>
      <c r="BB116" s="129"/>
      <c r="BC116" s="129"/>
      <c r="BD116" s="129"/>
      <c r="BE116" s="91">
        <f t="shared" si="4"/>
        <v>26.536942373723303</v>
      </c>
      <c r="BF116" s="91"/>
      <c r="BG116" s="91"/>
      <c r="BH116" s="91"/>
      <c r="BI116" s="91"/>
      <c r="BJ116" s="91"/>
      <c r="BK116" s="91"/>
      <c r="BL116" s="91"/>
    </row>
    <row r="117" spans="1:72" ht="12.75" customHeight="1" x14ac:dyDescent="0.25">
      <c r="A117" s="69">
        <v>4</v>
      </c>
      <c r="B117" s="69"/>
      <c r="C117" s="69"/>
      <c r="D117" s="69"/>
      <c r="E117" s="69"/>
      <c r="F117" s="69"/>
      <c r="G117" s="111" t="s">
        <v>202</v>
      </c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3"/>
      <c r="Z117" s="90" t="s">
        <v>69</v>
      </c>
      <c r="AA117" s="90"/>
      <c r="AB117" s="90"/>
      <c r="AC117" s="90"/>
      <c r="AD117" s="90"/>
      <c r="AE117" s="111" t="s">
        <v>73</v>
      </c>
      <c r="AF117" s="112"/>
      <c r="AG117" s="112"/>
      <c r="AH117" s="112"/>
      <c r="AI117" s="112"/>
      <c r="AJ117" s="112"/>
      <c r="AK117" s="112"/>
      <c r="AL117" s="112"/>
      <c r="AM117" s="112"/>
      <c r="AN117" s="113"/>
      <c r="AO117" s="129">
        <f>AO85/AO101</f>
        <v>12.168901438134546</v>
      </c>
      <c r="AP117" s="129"/>
      <c r="AQ117" s="129"/>
      <c r="AR117" s="129"/>
      <c r="AS117" s="129"/>
      <c r="AT117" s="129"/>
      <c r="AU117" s="129"/>
      <c r="AV117" s="129"/>
      <c r="AW117" s="129">
        <f>AW85/AW101</f>
        <v>0.91597484446666078</v>
      </c>
      <c r="AX117" s="129"/>
      <c r="AY117" s="129"/>
      <c r="AZ117" s="129"/>
      <c r="BA117" s="129"/>
      <c r="BB117" s="129"/>
      <c r="BC117" s="129"/>
      <c r="BD117" s="129"/>
      <c r="BE117" s="91">
        <f t="shared" si="4"/>
        <v>13.084876282601206</v>
      </c>
      <c r="BF117" s="91"/>
      <c r="BG117" s="91"/>
      <c r="BH117" s="91"/>
      <c r="BI117" s="91"/>
      <c r="BJ117" s="91"/>
      <c r="BK117" s="91"/>
      <c r="BL117" s="91"/>
    </row>
    <row r="118" spans="1:72" ht="29.4" customHeight="1" x14ac:dyDescent="0.25">
      <c r="A118" s="69">
        <v>5</v>
      </c>
      <c r="B118" s="69"/>
      <c r="C118" s="69"/>
      <c r="D118" s="69"/>
      <c r="E118" s="69"/>
      <c r="F118" s="69"/>
      <c r="G118" s="111" t="s">
        <v>203</v>
      </c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3"/>
      <c r="Z118" s="90" t="s">
        <v>69</v>
      </c>
      <c r="AA118" s="90"/>
      <c r="AB118" s="90"/>
      <c r="AC118" s="90"/>
      <c r="AD118" s="90"/>
      <c r="AE118" s="111" t="s">
        <v>73</v>
      </c>
      <c r="AF118" s="112"/>
      <c r="AG118" s="112"/>
      <c r="AH118" s="112"/>
      <c r="AI118" s="112"/>
      <c r="AJ118" s="112"/>
      <c r="AK118" s="112"/>
      <c r="AL118" s="112"/>
      <c r="AM118" s="112"/>
      <c r="AN118" s="113"/>
      <c r="AO118" s="129">
        <v>2611.27</v>
      </c>
      <c r="AP118" s="129"/>
      <c r="AQ118" s="129"/>
      <c r="AR118" s="129"/>
      <c r="AS118" s="129"/>
      <c r="AT118" s="129"/>
      <c r="AU118" s="129"/>
      <c r="AV118" s="129"/>
      <c r="AW118" s="91">
        <v>132.9</v>
      </c>
      <c r="AX118" s="91"/>
      <c r="AY118" s="91"/>
      <c r="AZ118" s="91"/>
      <c r="BA118" s="91"/>
      <c r="BB118" s="91"/>
      <c r="BC118" s="91"/>
      <c r="BD118" s="91"/>
      <c r="BE118" s="91">
        <f t="shared" si="4"/>
        <v>2744.17</v>
      </c>
      <c r="BF118" s="91"/>
      <c r="BG118" s="91"/>
      <c r="BH118" s="91"/>
      <c r="BI118" s="91"/>
      <c r="BJ118" s="91"/>
      <c r="BK118" s="91"/>
      <c r="BL118" s="91"/>
      <c r="BS118" s="39"/>
      <c r="BT118" s="39">
        <f>AO118*AO103</f>
        <v>2247781.216</v>
      </c>
    </row>
    <row r="119" spans="1:72" ht="12.75" customHeight="1" x14ac:dyDescent="0.25">
      <c r="A119" s="69">
        <v>5</v>
      </c>
      <c r="B119" s="69"/>
      <c r="C119" s="69"/>
      <c r="D119" s="69"/>
      <c r="E119" s="69"/>
      <c r="F119" s="69"/>
      <c r="G119" s="111" t="s">
        <v>204</v>
      </c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3"/>
      <c r="Z119" s="90" t="s">
        <v>69</v>
      </c>
      <c r="AA119" s="90"/>
      <c r="AB119" s="90"/>
      <c r="AC119" s="90"/>
      <c r="AD119" s="90"/>
      <c r="AE119" s="111" t="s">
        <v>73</v>
      </c>
      <c r="AF119" s="112"/>
      <c r="AG119" s="112"/>
      <c r="AH119" s="112"/>
      <c r="AI119" s="112"/>
      <c r="AJ119" s="112"/>
      <c r="AK119" s="112"/>
      <c r="AL119" s="112"/>
      <c r="AM119" s="112"/>
      <c r="AN119" s="113"/>
      <c r="AO119" s="129">
        <v>3.05</v>
      </c>
      <c r="AP119" s="129"/>
      <c r="AQ119" s="129"/>
      <c r="AR119" s="129"/>
      <c r="AS119" s="129"/>
      <c r="AT119" s="129"/>
      <c r="AU119" s="129"/>
      <c r="AV119" s="129"/>
      <c r="AW119" s="91">
        <v>0</v>
      </c>
      <c r="AX119" s="91"/>
      <c r="AY119" s="91"/>
      <c r="AZ119" s="91"/>
      <c r="BA119" s="91"/>
      <c r="BB119" s="91"/>
      <c r="BC119" s="91"/>
      <c r="BD119" s="91"/>
      <c r="BE119" s="91">
        <f t="shared" si="4"/>
        <v>3.05</v>
      </c>
      <c r="BF119" s="91"/>
      <c r="BG119" s="91"/>
      <c r="BH119" s="91"/>
      <c r="BI119" s="91"/>
      <c r="BJ119" s="91"/>
      <c r="BK119" s="91"/>
      <c r="BL119" s="91"/>
      <c r="BS119" s="39"/>
      <c r="BT119" s="39">
        <f>AO86-BT118</f>
        <v>2681421.784</v>
      </c>
    </row>
    <row r="120" spans="1:72" ht="12.75" customHeight="1" x14ac:dyDescent="0.25">
      <c r="A120" s="69">
        <v>6</v>
      </c>
      <c r="B120" s="69"/>
      <c r="C120" s="69"/>
      <c r="D120" s="69"/>
      <c r="E120" s="69"/>
      <c r="F120" s="69"/>
      <c r="G120" s="111" t="s">
        <v>205</v>
      </c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3"/>
      <c r="Z120" s="90" t="s">
        <v>69</v>
      </c>
      <c r="AA120" s="90"/>
      <c r="AB120" s="90"/>
      <c r="AC120" s="90"/>
      <c r="AD120" s="90"/>
      <c r="AE120" s="111" t="s">
        <v>73</v>
      </c>
      <c r="AF120" s="112"/>
      <c r="AG120" s="112"/>
      <c r="AH120" s="112"/>
      <c r="AI120" s="112"/>
      <c r="AJ120" s="112"/>
      <c r="AK120" s="112"/>
      <c r="AL120" s="112"/>
      <c r="AM120" s="112"/>
      <c r="AN120" s="113"/>
      <c r="AO120" s="91">
        <v>0</v>
      </c>
      <c r="AP120" s="91"/>
      <c r="AQ120" s="91"/>
      <c r="AR120" s="91"/>
      <c r="AS120" s="91"/>
      <c r="AT120" s="91"/>
      <c r="AU120" s="91"/>
      <c r="AV120" s="91"/>
      <c r="AW120" s="91">
        <v>941000</v>
      </c>
      <c r="AX120" s="91"/>
      <c r="AY120" s="91"/>
      <c r="AZ120" s="91"/>
      <c r="BA120" s="91"/>
      <c r="BB120" s="91"/>
      <c r="BC120" s="91"/>
      <c r="BD120" s="91"/>
      <c r="BE120" s="91">
        <f t="shared" si="4"/>
        <v>941000</v>
      </c>
      <c r="BF120" s="91"/>
      <c r="BG120" s="91"/>
      <c r="BH120" s="91"/>
      <c r="BI120" s="91"/>
      <c r="BJ120" s="91"/>
      <c r="BK120" s="91"/>
      <c r="BL120" s="91"/>
      <c r="BS120" s="40"/>
      <c r="BT120" s="40">
        <f>BT119/AO102</f>
        <v>3.0470702090909092</v>
      </c>
    </row>
    <row r="121" spans="1:72" ht="25.5" customHeight="1" x14ac:dyDescent="0.25">
      <c r="A121" s="69">
        <v>7</v>
      </c>
      <c r="B121" s="69"/>
      <c r="C121" s="69"/>
      <c r="D121" s="69"/>
      <c r="E121" s="69"/>
      <c r="F121" s="69"/>
      <c r="G121" s="111" t="s">
        <v>206</v>
      </c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3"/>
      <c r="Z121" s="90" t="s">
        <v>69</v>
      </c>
      <c r="AA121" s="90"/>
      <c r="AB121" s="90"/>
      <c r="AC121" s="90"/>
      <c r="AD121" s="90"/>
      <c r="AE121" s="111" t="s">
        <v>73</v>
      </c>
      <c r="AF121" s="112"/>
      <c r="AG121" s="112"/>
      <c r="AH121" s="112"/>
      <c r="AI121" s="112"/>
      <c r="AJ121" s="112"/>
      <c r="AK121" s="112"/>
      <c r="AL121" s="112"/>
      <c r="AM121" s="112"/>
      <c r="AN121" s="113"/>
      <c r="AO121" s="91">
        <v>0</v>
      </c>
      <c r="AP121" s="91"/>
      <c r="AQ121" s="91"/>
      <c r="AR121" s="91"/>
      <c r="AS121" s="91"/>
      <c r="AT121" s="91"/>
      <c r="AU121" s="91"/>
      <c r="AV121" s="91"/>
      <c r="AW121" s="91">
        <v>185000</v>
      </c>
      <c r="AX121" s="91"/>
      <c r="AY121" s="91"/>
      <c r="AZ121" s="91"/>
      <c r="BA121" s="91"/>
      <c r="BB121" s="91"/>
      <c r="BC121" s="91"/>
      <c r="BD121" s="91"/>
      <c r="BE121" s="91">
        <f t="shared" si="4"/>
        <v>185000</v>
      </c>
      <c r="BF121" s="91"/>
      <c r="BG121" s="91"/>
      <c r="BH121" s="91"/>
      <c r="BI121" s="91"/>
      <c r="BJ121" s="91"/>
      <c r="BK121" s="91"/>
      <c r="BL121" s="91"/>
    </row>
    <row r="122" spans="1:72" ht="12.75" customHeight="1" x14ac:dyDescent="0.25">
      <c r="A122" s="69">
        <v>8</v>
      </c>
      <c r="B122" s="69"/>
      <c r="C122" s="69"/>
      <c r="D122" s="69"/>
      <c r="E122" s="69"/>
      <c r="F122" s="69"/>
      <c r="G122" s="111" t="s">
        <v>207</v>
      </c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3"/>
      <c r="Z122" s="90" t="s">
        <v>69</v>
      </c>
      <c r="AA122" s="90"/>
      <c r="AB122" s="90"/>
      <c r="AC122" s="90"/>
      <c r="AD122" s="90"/>
      <c r="AE122" s="111" t="s">
        <v>73</v>
      </c>
      <c r="AF122" s="112"/>
      <c r="AG122" s="112"/>
      <c r="AH122" s="112"/>
      <c r="AI122" s="112"/>
      <c r="AJ122" s="112"/>
      <c r="AK122" s="112"/>
      <c r="AL122" s="112"/>
      <c r="AM122" s="112"/>
      <c r="AN122" s="113"/>
      <c r="AO122" s="91">
        <v>0</v>
      </c>
      <c r="AP122" s="91"/>
      <c r="AQ122" s="91"/>
      <c r="AR122" s="91"/>
      <c r="AS122" s="91"/>
      <c r="AT122" s="91"/>
      <c r="AU122" s="91"/>
      <c r="AV122" s="91"/>
      <c r="AW122" s="91">
        <v>22818.33</v>
      </c>
      <c r="AX122" s="91"/>
      <c r="AY122" s="91"/>
      <c r="AZ122" s="91"/>
      <c r="BA122" s="91"/>
      <c r="BB122" s="91"/>
      <c r="BC122" s="91"/>
      <c r="BD122" s="91"/>
      <c r="BE122" s="91">
        <f t="shared" si="4"/>
        <v>22818.33</v>
      </c>
      <c r="BF122" s="91"/>
      <c r="BG122" s="91"/>
      <c r="BH122" s="91"/>
      <c r="BI122" s="91"/>
      <c r="BJ122" s="91"/>
      <c r="BK122" s="91"/>
      <c r="BL122" s="91"/>
    </row>
    <row r="123" spans="1:72" ht="69.599999999999994" customHeight="1" x14ac:dyDescent="0.25">
      <c r="A123" s="69">
        <v>9</v>
      </c>
      <c r="B123" s="69"/>
      <c r="C123" s="69"/>
      <c r="D123" s="69"/>
      <c r="E123" s="69"/>
      <c r="F123" s="69"/>
      <c r="G123" s="125" t="s">
        <v>386</v>
      </c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7"/>
      <c r="Z123" s="128" t="s">
        <v>69</v>
      </c>
      <c r="AA123" s="128"/>
      <c r="AB123" s="128"/>
      <c r="AC123" s="128"/>
      <c r="AD123" s="128"/>
      <c r="AE123" s="125" t="s">
        <v>73</v>
      </c>
      <c r="AF123" s="126"/>
      <c r="AG123" s="126"/>
      <c r="AH123" s="126"/>
      <c r="AI123" s="126"/>
      <c r="AJ123" s="126"/>
      <c r="AK123" s="126"/>
      <c r="AL123" s="126"/>
      <c r="AM123" s="126"/>
      <c r="AN123" s="127"/>
      <c r="AO123" s="129">
        <f>AO90/AO107</f>
        <v>237.44911804613298</v>
      </c>
      <c r="AP123" s="129"/>
      <c r="AQ123" s="129"/>
      <c r="AR123" s="129"/>
      <c r="AS123" s="129"/>
      <c r="AT123" s="129"/>
      <c r="AU123" s="129"/>
      <c r="AV123" s="129"/>
      <c r="AW123" s="91">
        <v>0</v>
      </c>
      <c r="AX123" s="91"/>
      <c r="AY123" s="91"/>
      <c r="AZ123" s="91"/>
      <c r="BA123" s="91"/>
      <c r="BB123" s="91"/>
      <c r="BC123" s="91"/>
      <c r="BD123" s="91"/>
      <c r="BE123" s="91">
        <f t="shared" si="4"/>
        <v>237.44911804613298</v>
      </c>
      <c r="BF123" s="91"/>
      <c r="BG123" s="91"/>
      <c r="BH123" s="91"/>
      <c r="BI123" s="91"/>
      <c r="BJ123" s="91"/>
      <c r="BK123" s="91"/>
      <c r="BL123" s="91"/>
    </row>
    <row r="124" spans="1:72" ht="12.75" customHeight="1" x14ac:dyDescent="0.25">
      <c r="A124" s="69">
        <v>10</v>
      </c>
      <c r="B124" s="69"/>
      <c r="C124" s="69"/>
      <c r="D124" s="69"/>
      <c r="E124" s="69"/>
      <c r="F124" s="69"/>
      <c r="G124" s="111" t="s">
        <v>208</v>
      </c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3"/>
      <c r="Z124" s="90" t="s">
        <v>69</v>
      </c>
      <c r="AA124" s="90"/>
      <c r="AB124" s="90"/>
      <c r="AC124" s="90"/>
      <c r="AD124" s="90"/>
      <c r="AE124" s="111" t="s">
        <v>73</v>
      </c>
      <c r="AF124" s="112"/>
      <c r="AG124" s="112"/>
      <c r="AH124" s="112"/>
      <c r="AI124" s="112"/>
      <c r="AJ124" s="112"/>
      <c r="AK124" s="112"/>
      <c r="AL124" s="112"/>
      <c r="AM124" s="112"/>
      <c r="AN124" s="113"/>
      <c r="AO124" s="91">
        <v>0</v>
      </c>
      <c r="AP124" s="91"/>
      <c r="AQ124" s="91"/>
      <c r="AR124" s="91"/>
      <c r="AS124" s="91"/>
      <c r="AT124" s="91"/>
      <c r="AU124" s="91"/>
      <c r="AV124" s="91"/>
      <c r="AW124" s="91">
        <v>150000</v>
      </c>
      <c r="AX124" s="91"/>
      <c r="AY124" s="91"/>
      <c r="AZ124" s="91"/>
      <c r="BA124" s="91"/>
      <c r="BB124" s="91"/>
      <c r="BC124" s="91"/>
      <c r="BD124" s="91"/>
      <c r="BE124" s="91">
        <f t="shared" si="4"/>
        <v>150000</v>
      </c>
      <c r="BF124" s="91"/>
      <c r="BG124" s="91"/>
      <c r="BH124" s="91"/>
      <c r="BI124" s="91"/>
      <c r="BJ124" s="91"/>
      <c r="BK124" s="91"/>
      <c r="BL124" s="91"/>
    </row>
    <row r="125" spans="1:72" ht="12.75" customHeight="1" x14ac:dyDescent="0.25">
      <c r="A125" s="69">
        <v>10</v>
      </c>
      <c r="B125" s="69"/>
      <c r="C125" s="69"/>
      <c r="D125" s="69"/>
      <c r="E125" s="69"/>
      <c r="F125" s="69"/>
      <c r="G125" s="111" t="s">
        <v>209</v>
      </c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3"/>
      <c r="Z125" s="90" t="s">
        <v>69</v>
      </c>
      <c r="AA125" s="90"/>
      <c r="AB125" s="90"/>
      <c r="AC125" s="90"/>
      <c r="AD125" s="90"/>
      <c r="AE125" s="111" t="s">
        <v>73</v>
      </c>
      <c r="AF125" s="112"/>
      <c r="AG125" s="112"/>
      <c r="AH125" s="112"/>
      <c r="AI125" s="112"/>
      <c r="AJ125" s="112"/>
      <c r="AK125" s="112"/>
      <c r="AL125" s="112"/>
      <c r="AM125" s="112"/>
      <c r="AN125" s="113"/>
      <c r="AO125" s="91">
        <v>0</v>
      </c>
      <c r="AP125" s="91"/>
      <c r="AQ125" s="91"/>
      <c r="AR125" s="91"/>
      <c r="AS125" s="91"/>
      <c r="AT125" s="91"/>
      <c r="AU125" s="91"/>
      <c r="AV125" s="91"/>
      <c r="AW125" s="91">
        <v>500</v>
      </c>
      <c r="AX125" s="91"/>
      <c r="AY125" s="91"/>
      <c r="AZ125" s="91"/>
      <c r="BA125" s="91"/>
      <c r="BB125" s="91"/>
      <c r="BC125" s="91"/>
      <c r="BD125" s="91"/>
      <c r="BE125" s="91">
        <f t="shared" si="4"/>
        <v>500</v>
      </c>
      <c r="BF125" s="91"/>
      <c r="BG125" s="91"/>
      <c r="BH125" s="91"/>
      <c r="BI125" s="91"/>
      <c r="BJ125" s="91"/>
      <c r="BK125" s="91"/>
      <c r="BL125" s="91"/>
    </row>
    <row r="126" spans="1:72" x14ac:dyDescent="0.25">
      <c r="A126" s="69">
        <v>11</v>
      </c>
      <c r="B126" s="69"/>
      <c r="C126" s="69"/>
      <c r="D126" s="69"/>
      <c r="E126" s="69"/>
      <c r="F126" s="69"/>
      <c r="G126" s="111" t="s">
        <v>365</v>
      </c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3"/>
      <c r="Z126" s="90" t="s">
        <v>69</v>
      </c>
      <c r="AA126" s="90"/>
      <c r="AB126" s="90"/>
      <c r="AC126" s="90"/>
      <c r="AD126" s="90"/>
      <c r="AE126" s="111" t="s">
        <v>73</v>
      </c>
      <c r="AF126" s="112"/>
      <c r="AG126" s="112"/>
      <c r="AH126" s="112"/>
      <c r="AI126" s="112"/>
      <c r="AJ126" s="112"/>
      <c r="AK126" s="112"/>
      <c r="AL126" s="112"/>
      <c r="AM126" s="112"/>
      <c r="AN126" s="113"/>
      <c r="AO126" s="91">
        <v>0</v>
      </c>
      <c r="AP126" s="91"/>
      <c r="AQ126" s="91"/>
      <c r="AR126" s="91"/>
      <c r="AS126" s="91"/>
      <c r="AT126" s="91"/>
      <c r="AU126" s="91"/>
      <c r="AV126" s="91"/>
      <c r="AW126" s="91">
        <v>110000</v>
      </c>
      <c r="AX126" s="91"/>
      <c r="AY126" s="91"/>
      <c r="AZ126" s="91"/>
      <c r="BA126" s="91"/>
      <c r="BB126" s="91"/>
      <c r="BC126" s="91"/>
      <c r="BD126" s="91"/>
      <c r="BE126" s="91">
        <f t="shared" si="4"/>
        <v>110000</v>
      </c>
      <c r="BF126" s="91"/>
      <c r="BG126" s="91"/>
      <c r="BH126" s="91"/>
      <c r="BI126" s="91"/>
      <c r="BJ126" s="91"/>
      <c r="BK126" s="91"/>
      <c r="BL126" s="91"/>
    </row>
    <row r="127" spans="1:72" ht="28.8" customHeight="1" x14ac:dyDescent="0.25">
      <c r="A127" s="69">
        <v>12</v>
      </c>
      <c r="B127" s="69"/>
      <c r="C127" s="69"/>
      <c r="D127" s="69"/>
      <c r="E127" s="69"/>
      <c r="F127" s="69"/>
      <c r="G127" s="111" t="s">
        <v>379</v>
      </c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3"/>
      <c r="Z127" s="90" t="s">
        <v>69</v>
      </c>
      <c r="AA127" s="90"/>
      <c r="AB127" s="90"/>
      <c r="AC127" s="90"/>
      <c r="AD127" s="90"/>
      <c r="AE127" s="111" t="s">
        <v>73</v>
      </c>
      <c r="AF127" s="112"/>
      <c r="AG127" s="112"/>
      <c r="AH127" s="112"/>
      <c r="AI127" s="112"/>
      <c r="AJ127" s="112"/>
      <c r="AK127" s="112"/>
      <c r="AL127" s="112"/>
      <c r="AM127" s="112"/>
      <c r="AN127" s="113"/>
      <c r="AO127" s="129">
        <f>AO95/AO111</f>
        <v>26.362270318719847</v>
      </c>
      <c r="AP127" s="129"/>
      <c r="AQ127" s="129"/>
      <c r="AR127" s="129"/>
      <c r="AS127" s="129"/>
      <c r="AT127" s="129"/>
      <c r="AU127" s="129"/>
      <c r="AV127" s="129"/>
      <c r="AW127" s="91"/>
      <c r="AX127" s="91"/>
      <c r="AY127" s="91"/>
      <c r="AZ127" s="91"/>
      <c r="BA127" s="91"/>
      <c r="BB127" s="91"/>
      <c r="BC127" s="91"/>
      <c r="BD127" s="91"/>
      <c r="BE127" s="91">
        <f t="shared" si="4"/>
        <v>26.362270318719847</v>
      </c>
      <c r="BF127" s="91"/>
      <c r="BG127" s="91"/>
      <c r="BH127" s="91"/>
      <c r="BI127" s="91"/>
      <c r="BJ127" s="91"/>
      <c r="BK127" s="91"/>
      <c r="BL127" s="91"/>
    </row>
    <row r="128" spans="1:72" s="4" customFormat="1" ht="12.75" customHeight="1" x14ac:dyDescent="0.25">
      <c r="A128" s="92">
        <v>0</v>
      </c>
      <c r="B128" s="92"/>
      <c r="C128" s="92"/>
      <c r="D128" s="92"/>
      <c r="E128" s="92"/>
      <c r="F128" s="92"/>
      <c r="G128" s="114" t="s">
        <v>74</v>
      </c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6"/>
      <c r="Z128" s="97"/>
      <c r="AA128" s="97"/>
      <c r="AB128" s="97"/>
      <c r="AC128" s="97"/>
      <c r="AD128" s="97"/>
      <c r="AE128" s="114"/>
      <c r="AF128" s="115"/>
      <c r="AG128" s="115"/>
      <c r="AH128" s="115"/>
      <c r="AI128" s="115"/>
      <c r="AJ128" s="115"/>
      <c r="AK128" s="115"/>
      <c r="AL128" s="115"/>
      <c r="AM128" s="115"/>
      <c r="AN128" s="11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1"/>
      <c r="BF128" s="91"/>
      <c r="BG128" s="91"/>
      <c r="BH128" s="91"/>
      <c r="BI128" s="91"/>
      <c r="BJ128" s="91"/>
      <c r="BK128" s="91"/>
      <c r="BL128" s="91"/>
    </row>
    <row r="129" spans="1:64" ht="29.4" customHeight="1" x14ac:dyDescent="0.25">
      <c r="A129" s="69">
        <v>1</v>
      </c>
      <c r="B129" s="69"/>
      <c r="C129" s="69"/>
      <c r="D129" s="69"/>
      <c r="E129" s="69"/>
      <c r="F129" s="69"/>
      <c r="G129" s="111" t="s">
        <v>211</v>
      </c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3"/>
      <c r="Z129" s="90" t="s">
        <v>75</v>
      </c>
      <c r="AA129" s="90"/>
      <c r="AB129" s="90"/>
      <c r="AC129" s="90"/>
      <c r="AD129" s="90"/>
      <c r="AE129" s="111" t="s">
        <v>73</v>
      </c>
      <c r="AF129" s="112"/>
      <c r="AG129" s="112"/>
      <c r="AH129" s="112"/>
      <c r="AI129" s="112"/>
      <c r="AJ129" s="112"/>
      <c r="AK129" s="112"/>
      <c r="AL129" s="112"/>
      <c r="AM129" s="112"/>
      <c r="AN129" s="113"/>
      <c r="AO129" s="91">
        <v>100</v>
      </c>
      <c r="AP129" s="91"/>
      <c r="AQ129" s="91"/>
      <c r="AR129" s="91"/>
      <c r="AS129" s="91"/>
      <c r="AT129" s="91"/>
      <c r="AU129" s="91"/>
      <c r="AV129" s="91"/>
      <c r="AW129" s="91">
        <v>0</v>
      </c>
      <c r="AX129" s="91"/>
      <c r="AY129" s="91"/>
      <c r="AZ129" s="91"/>
      <c r="BA129" s="91"/>
      <c r="BB129" s="91"/>
      <c r="BC129" s="91"/>
      <c r="BD129" s="91"/>
      <c r="BE129" s="91">
        <f t="shared" si="4"/>
        <v>100</v>
      </c>
      <c r="BF129" s="91"/>
      <c r="BG129" s="91"/>
      <c r="BH129" s="91"/>
      <c r="BI129" s="91"/>
      <c r="BJ129" s="91"/>
      <c r="BK129" s="91"/>
      <c r="BL129" s="91"/>
    </row>
    <row r="130" spans="1:64" ht="29.4" customHeight="1" x14ac:dyDescent="0.25">
      <c r="A130" s="69">
        <v>2</v>
      </c>
      <c r="B130" s="69"/>
      <c r="C130" s="69"/>
      <c r="D130" s="69"/>
      <c r="E130" s="69"/>
      <c r="F130" s="69"/>
      <c r="G130" s="111" t="s">
        <v>212</v>
      </c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3"/>
      <c r="Z130" s="90" t="s">
        <v>75</v>
      </c>
      <c r="AA130" s="90"/>
      <c r="AB130" s="90"/>
      <c r="AC130" s="90"/>
      <c r="AD130" s="90"/>
      <c r="AE130" s="111" t="s">
        <v>73</v>
      </c>
      <c r="AF130" s="112"/>
      <c r="AG130" s="112"/>
      <c r="AH130" s="112"/>
      <c r="AI130" s="112"/>
      <c r="AJ130" s="112"/>
      <c r="AK130" s="112"/>
      <c r="AL130" s="112"/>
      <c r="AM130" s="112"/>
      <c r="AN130" s="113"/>
      <c r="AO130" s="91">
        <v>57.7</v>
      </c>
      <c r="AP130" s="91"/>
      <c r="AQ130" s="91"/>
      <c r="AR130" s="91"/>
      <c r="AS130" s="91"/>
      <c r="AT130" s="91"/>
      <c r="AU130" s="91"/>
      <c r="AV130" s="91"/>
      <c r="AW130" s="91">
        <v>0</v>
      </c>
      <c r="AX130" s="91"/>
      <c r="AY130" s="91"/>
      <c r="AZ130" s="91"/>
      <c r="BA130" s="91"/>
      <c r="BB130" s="91"/>
      <c r="BC130" s="91"/>
      <c r="BD130" s="91"/>
      <c r="BE130" s="91">
        <f t="shared" si="4"/>
        <v>57.7</v>
      </c>
      <c r="BF130" s="91"/>
      <c r="BG130" s="91"/>
      <c r="BH130" s="91"/>
      <c r="BI130" s="91"/>
      <c r="BJ130" s="91"/>
      <c r="BK130" s="91"/>
      <c r="BL130" s="91"/>
    </row>
    <row r="131" spans="1:64" x14ac:dyDescent="0.25">
      <c r="A131" s="69">
        <v>3</v>
      </c>
      <c r="B131" s="69"/>
      <c r="C131" s="69"/>
      <c r="D131" s="69"/>
      <c r="E131" s="69"/>
      <c r="F131" s="69"/>
      <c r="G131" s="111" t="s">
        <v>213</v>
      </c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3"/>
      <c r="Z131" s="90" t="s">
        <v>75</v>
      </c>
      <c r="AA131" s="90"/>
      <c r="AB131" s="90"/>
      <c r="AC131" s="90"/>
      <c r="AD131" s="90"/>
      <c r="AE131" s="111" t="s">
        <v>73</v>
      </c>
      <c r="AF131" s="112"/>
      <c r="AG131" s="112"/>
      <c r="AH131" s="112"/>
      <c r="AI131" s="112"/>
      <c r="AJ131" s="112"/>
      <c r="AK131" s="112"/>
      <c r="AL131" s="112"/>
      <c r="AM131" s="112"/>
      <c r="AN131" s="113"/>
      <c r="AO131" s="91">
        <v>25</v>
      </c>
      <c r="AP131" s="91"/>
      <c r="AQ131" s="91"/>
      <c r="AR131" s="91"/>
      <c r="AS131" s="91"/>
      <c r="AT131" s="91"/>
      <c r="AU131" s="91"/>
      <c r="AV131" s="91"/>
      <c r="AW131" s="91">
        <v>0</v>
      </c>
      <c r="AX131" s="91"/>
      <c r="AY131" s="91"/>
      <c r="AZ131" s="91"/>
      <c r="BA131" s="91"/>
      <c r="BB131" s="91"/>
      <c r="BC131" s="91"/>
      <c r="BD131" s="91"/>
      <c r="BE131" s="91">
        <f t="shared" si="4"/>
        <v>25</v>
      </c>
      <c r="BF131" s="91"/>
      <c r="BG131" s="91"/>
      <c r="BH131" s="91"/>
      <c r="BI131" s="91"/>
      <c r="BJ131" s="91"/>
      <c r="BK131" s="91"/>
      <c r="BL131" s="91"/>
    </row>
    <row r="132" spans="1:64" ht="25.5" customHeight="1" x14ac:dyDescent="0.25">
      <c r="A132" s="69">
        <v>4</v>
      </c>
      <c r="B132" s="69"/>
      <c r="C132" s="69"/>
      <c r="D132" s="69"/>
      <c r="E132" s="69"/>
      <c r="F132" s="69"/>
      <c r="G132" s="111" t="s">
        <v>214</v>
      </c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3"/>
      <c r="Z132" s="90" t="s">
        <v>75</v>
      </c>
      <c r="AA132" s="90"/>
      <c r="AB132" s="90"/>
      <c r="AC132" s="90"/>
      <c r="AD132" s="90"/>
      <c r="AE132" s="111" t="s">
        <v>215</v>
      </c>
      <c r="AF132" s="112"/>
      <c r="AG132" s="112"/>
      <c r="AH132" s="112"/>
      <c r="AI132" s="112"/>
      <c r="AJ132" s="112"/>
      <c r="AK132" s="112"/>
      <c r="AL132" s="112"/>
      <c r="AM132" s="112"/>
      <c r="AN132" s="113"/>
      <c r="AO132" s="91">
        <v>100</v>
      </c>
      <c r="AP132" s="91"/>
      <c r="AQ132" s="91"/>
      <c r="AR132" s="91"/>
      <c r="AS132" s="91"/>
      <c r="AT132" s="91"/>
      <c r="AU132" s="91"/>
      <c r="AV132" s="91"/>
      <c r="AW132" s="91">
        <v>100</v>
      </c>
      <c r="AX132" s="91"/>
      <c r="AY132" s="91"/>
      <c r="AZ132" s="91"/>
      <c r="BA132" s="91"/>
      <c r="BB132" s="91"/>
      <c r="BC132" s="91"/>
      <c r="BD132" s="91"/>
      <c r="BE132" s="91">
        <f t="shared" si="4"/>
        <v>200</v>
      </c>
      <c r="BF132" s="91"/>
      <c r="BG132" s="91"/>
      <c r="BH132" s="91"/>
      <c r="BI132" s="91"/>
      <c r="BJ132" s="91"/>
      <c r="BK132" s="91"/>
      <c r="BL132" s="91"/>
    </row>
    <row r="133" spans="1:64" ht="28.2" customHeight="1" x14ac:dyDescent="0.25">
      <c r="A133" s="69">
        <v>5</v>
      </c>
      <c r="B133" s="69"/>
      <c r="C133" s="69"/>
      <c r="D133" s="69"/>
      <c r="E133" s="69"/>
      <c r="F133" s="69"/>
      <c r="G133" s="111" t="s">
        <v>216</v>
      </c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3"/>
      <c r="Z133" s="90" t="s">
        <v>75</v>
      </c>
      <c r="AA133" s="90"/>
      <c r="AB133" s="90"/>
      <c r="AC133" s="90"/>
      <c r="AD133" s="90"/>
      <c r="AE133" s="111" t="s">
        <v>73</v>
      </c>
      <c r="AF133" s="112"/>
      <c r="AG133" s="112"/>
      <c r="AH133" s="112"/>
      <c r="AI133" s="112"/>
      <c r="AJ133" s="112"/>
      <c r="AK133" s="112"/>
      <c r="AL133" s="112"/>
      <c r="AM133" s="112"/>
      <c r="AN133" s="113"/>
      <c r="AO133" s="91">
        <v>100</v>
      </c>
      <c r="AP133" s="91"/>
      <c r="AQ133" s="91"/>
      <c r="AR133" s="91"/>
      <c r="AS133" s="91"/>
      <c r="AT133" s="91"/>
      <c r="AU133" s="91"/>
      <c r="AV133" s="91"/>
      <c r="AW133" s="91">
        <v>0</v>
      </c>
      <c r="AX133" s="91"/>
      <c r="AY133" s="91"/>
      <c r="AZ133" s="91"/>
      <c r="BA133" s="91"/>
      <c r="BB133" s="91"/>
      <c r="BC133" s="91"/>
      <c r="BD133" s="91"/>
      <c r="BE133" s="91">
        <f t="shared" si="4"/>
        <v>100</v>
      </c>
      <c r="BF133" s="91"/>
      <c r="BG133" s="91"/>
      <c r="BH133" s="91"/>
      <c r="BI133" s="91"/>
      <c r="BJ133" s="91"/>
      <c r="BK133" s="91"/>
      <c r="BL133" s="91"/>
    </row>
    <row r="134" spans="1:64" ht="12.75" customHeight="1" x14ac:dyDescent="0.25">
      <c r="A134" s="69">
        <v>6</v>
      </c>
      <c r="B134" s="69"/>
      <c r="C134" s="69"/>
      <c r="D134" s="69"/>
      <c r="E134" s="69"/>
      <c r="F134" s="69"/>
      <c r="G134" s="111" t="s">
        <v>217</v>
      </c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3"/>
      <c r="Z134" s="90" t="s">
        <v>75</v>
      </c>
      <c r="AA134" s="90"/>
      <c r="AB134" s="90"/>
      <c r="AC134" s="90"/>
      <c r="AD134" s="90"/>
      <c r="AE134" s="111" t="s">
        <v>73</v>
      </c>
      <c r="AF134" s="112"/>
      <c r="AG134" s="112"/>
      <c r="AH134" s="112"/>
      <c r="AI134" s="112"/>
      <c r="AJ134" s="112"/>
      <c r="AK134" s="112"/>
      <c r="AL134" s="112"/>
      <c r="AM134" s="112"/>
      <c r="AN134" s="113"/>
      <c r="AO134" s="91">
        <v>0</v>
      </c>
      <c r="AP134" s="91"/>
      <c r="AQ134" s="91"/>
      <c r="AR134" s="91"/>
      <c r="AS134" s="91"/>
      <c r="AT134" s="91"/>
      <c r="AU134" s="91"/>
      <c r="AV134" s="91"/>
      <c r="AW134" s="91">
        <v>100</v>
      </c>
      <c r="AX134" s="91"/>
      <c r="AY134" s="91"/>
      <c r="AZ134" s="91"/>
      <c r="BA134" s="91"/>
      <c r="BB134" s="91"/>
      <c r="BC134" s="91"/>
      <c r="BD134" s="91"/>
      <c r="BE134" s="91">
        <f t="shared" si="4"/>
        <v>100</v>
      </c>
      <c r="BF134" s="91"/>
      <c r="BG134" s="91"/>
      <c r="BH134" s="91"/>
      <c r="BI134" s="91"/>
      <c r="BJ134" s="91"/>
      <c r="BK134" s="91"/>
      <c r="BL134" s="91"/>
    </row>
    <row r="135" spans="1:64" ht="25.8" customHeight="1" x14ac:dyDescent="0.25">
      <c r="A135" s="69">
        <v>7</v>
      </c>
      <c r="B135" s="69"/>
      <c r="C135" s="69"/>
      <c r="D135" s="69"/>
      <c r="E135" s="69"/>
      <c r="F135" s="69"/>
      <c r="G135" s="111" t="s">
        <v>218</v>
      </c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3"/>
      <c r="Z135" s="90" t="s">
        <v>75</v>
      </c>
      <c r="AA135" s="90"/>
      <c r="AB135" s="90"/>
      <c r="AC135" s="90"/>
      <c r="AD135" s="90"/>
      <c r="AE135" s="111" t="s">
        <v>73</v>
      </c>
      <c r="AF135" s="112"/>
      <c r="AG135" s="112"/>
      <c r="AH135" s="112"/>
      <c r="AI135" s="112"/>
      <c r="AJ135" s="112"/>
      <c r="AK135" s="112"/>
      <c r="AL135" s="112"/>
      <c r="AM135" s="112"/>
      <c r="AN135" s="113"/>
      <c r="AO135" s="91">
        <v>0</v>
      </c>
      <c r="AP135" s="91"/>
      <c r="AQ135" s="91"/>
      <c r="AR135" s="91"/>
      <c r="AS135" s="91"/>
      <c r="AT135" s="91"/>
      <c r="AU135" s="91"/>
      <c r="AV135" s="91"/>
      <c r="AW135" s="91">
        <v>100</v>
      </c>
      <c r="AX135" s="91"/>
      <c r="AY135" s="91"/>
      <c r="AZ135" s="91"/>
      <c r="BA135" s="91"/>
      <c r="BB135" s="91"/>
      <c r="BC135" s="91"/>
      <c r="BD135" s="91"/>
      <c r="BE135" s="91">
        <f t="shared" si="4"/>
        <v>100</v>
      </c>
      <c r="BF135" s="91"/>
      <c r="BG135" s="91"/>
      <c r="BH135" s="91"/>
      <c r="BI135" s="91"/>
      <c r="BJ135" s="91"/>
      <c r="BK135" s="91"/>
      <c r="BL135" s="91"/>
    </row>
    <row r="136" spans="1:64" ht="53.4" customHeight="1" x14ac:dyDescent="0.25">
      <c r="A136" s="69">
        <v>8</v>
      </c>
      <c r="B136" s="69"/>
      <c r="C136" s="69"/>
      <c r="D136" s="69"/>
      <c r="E136" s="69"/>
      <c r="F136" s="69"/>
      <c r="G136" s="111" t="s">
        <v>219</v>
      </c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3"/>
      <c r="Z136" s="90" t="s">
        <v>75</v>
      </c>
      <c r="AA136" s="90"/>
      <c r="AB136" s="90"/>
      <c r="AC136" s="90"/>
      <c r="AD136" s="90"/>
      <c r="AE136" s="111" t="s">
        <v>73</v>
      </c>
      <c r="AF136" s="112"/>
      <c r="AG136" s="112"/>
      <c r="AH136" s="112"/>
      <c r="AI136" s="112"/>
      <c r="AJ136" s="112"/>
      <c r="AK136" s="112"/>
      <c r="AL136" s="112"/>
      <c r="AM136" s="112"/>
      <c r="AN136" s="113"/>
      <c r="AO136" s="91">
        <v>0</v>
      </c>
      <c r="AP136" s="91"/>
      <c r="AQ136" s="91"/>
      <c r="AR136" s="91"/>
      <c r="AS136" s="91"/>
      <c r="AT136" s="91"/>
      <c r="AU136" s="91"/>
      <c r="AV136" s="91"/>
      <c r="AW136" s="91">
        <v>100</v>
      </c>
      <c r="AX136" s="91"/>
      <c r="AY136" s="91"/>
      <c r="AZ136" s="91"/>
      <c r="BA136" s="91"/>
      <c r="BB136" s="91"/>
      <c r="BC136" s="91"/>
      <c r="BD136" s="91"/>
      <c r="BE136" s="91">
        <f t="shared" si="4"/>
        <v>100</v>
      </c>
      <c r="BF136" s="91"/>
      <c r="BG136" s="91"/>
      <c r="BH136" s="91"/>
      <c r="BI136" s="91"/>
      <c r="BJ136" s="91"/>
      <c r="BK136" s="91"/>
      <c r="BL136" s="91"/>
    </row>
    <row r="137" spans="1:64" ht="70.2" customHeight="1" x14ac:dyDescent="0.25">
      <c r="A137" s="69">
        <v>9</v>
      </c>
      <c r="B137" s="69"/>
      <c r="C137" s="69"/>
      <c r="D137" s="69"/>
      <c r="E137" s="69"/>
      <c r="F137" s="69"/>
      <c r="G137" s="111" t="s">
        <v>387</v>
      </c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3"/>
      <c r="Z137" s="90" t="s">
        <v>75</v>
      </c>
      <c r="AA137" s="90"/>
      <c r="AB137" s="90"/>
      <c r="AC137" s="90"/>
      <c r="AD137" s="90"/>
      <c r="AE137" s="111" t="s">
        <v>73</v>
      </c>
      <c r="AF137" s="112"/>
      <c r="AG137" s="112"/>
      <c r="AH137" s="112"/>
      <c r="AI137" s="112"/>
      <c r="AJ137" s="112"/>
      <c r="AK137" s="112"/>
      <c r="AL137" s="112"/>
      <c r="AM137" s="112"/>
      <c r="AN137" s="113"/>
      <c r="AO137" s="91">
        <v>100</v>
      </c>
      <c r="AP137" s="91"/>
      <c r="AQ137" s="91"/>
      <c r="AR137" s="91"/>
      <c r="AS137" s="91"/>
      <c r="AT137" s="91"/>
      <c r="AU137" s="91"/>
      <c r="AV137" s="91"/>
      <c r="AW137" s="91">
        <v>0</v>
      </c>
      <c r="AX137" s="91"/>
      <c r="AY137" s="91"/>
      <c r="AZ137" s="91"/>
      <c r="BA137" s="91"/>
      <c r="BB137" s="91"/>
      <c r="BC137" s="91"/>
      <c r="BD137" s="91"/>
      <c r="BE137" s="91">
        <f t="shared" si="4"/>
        <v>100</v>
      </c>
      <c r="BF137" s="91"/>
      <c r="BG137" s="91"/>
      <c r="BH137" s="91"/>
      <c r="BI137" s="91"/>
      <c r="BJ137" s="91"/>
      <c r="BK137" s="91"/>
      <c r="BL137" s="91"/>
    </row>
    <row r="138" spans="1:64" ht="30.6" customHeight="1" x14ac:dyDescent="0.25">
      <c r="A138" s="69">
        <v>10</v>
      </c>
      <c r="B138" s="69"/>
      <c r="C138" s="69"/>
      <c r="D138" s="69"/>
      <c r="E138" s="69"/>
      <c r="F138" s="69"/>
      <c r="G138" s="111" t="s">
        <v>220</v>
      </c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3"/>
      <c r="Z138" s="90" t="s">
        <v>75</v>
      </c>
      <c r="AA138" s="90"/>
      <c r="AB138" s="90"/>
      <c r="AC138" s="90"/>
      <c r="AD138" s="90"/>
      <c r="AE138" s="111" t="s">
        <v>73</v>
      </c>
      <c r="AF138" s="112"/>
      <c r="AG138" s="112"/>
      <c r="AH138" s="112"/>
      <c r="AI138" s="112"/>
      <c r="AJ138" s="112"/>
      <c r="AK138" s="112"/>
      <c r="AL138" s="112"/>
      <c r="AM138" s="112"/>
      <c r="AN138" s="113"/>
      <c r="AO138" s="91">
        <v>0</v>
      </c>
      <c r="AP138" s="91"/>
      <c r="AQ138" s="91"/>
      <c r="AR138" s="91"/>
      <c r="AS138" s="91"/>
      <c r="AT138" s="91"/>
      <c r="AU138" s="91"/>
      <c r="AV138" s="91"/>
      <c r="AW138" s="91">
        <v>100</v>
      </c>
      <c r="AX138" s="91"/>
      <c r="AY138" s="91"/>
      <c r="AZ138" s="91"/>
      <c r="BA138" s="91"/>
      <c r="BB138" s="91"/>
      <c r="BC138" s="91"/>
      <c r="BD138" s="91"/>
      <c r="BE138" s="91">
        <f t="shared" si="4"/>
        <v>100</v>
      </c>
      <c r="BF138" s="91"/>
      <c r="BG138" s="91"/>
      <c r="BH138" s="91"/>
      <c r="BI138" s="91"/>
      <c r="BJ138" s="91"/>
      <c r="BK138" s="91"/>
      <c r="BL138" s="91"/>
    </row>
    <row r="139" spans="1:64" ht="27.6" customHeight="1" x14ac:dyDescent="0.25">
      <c r="A139" s="69">
        <v>11</v>
      </c>
      <c r="B139" s="69"/>
      <c r="C139" s="69"/>
      <c r="D139" s="69"/>
      <c r="E139" s="69"/>
      <c r="F139" s="69"/>
      <c r="G139" s="111" t="s">
        <v>221</v>
      </c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3"/>
      <c r="Z139" s="90" t="s">
        <v>75</v>
      </c>
      <c r="AA139" s="90"/>
      <c r="AB139" s="90"/>
      <c r="AC139" s="90"/>
      <c r="AD139" s="90"/>
      <c r="AE139" s="111" t="s">
        <v>73</v>
      </c>
      <c r="AF139" s="112"/>
      <c r="AG139" s="112"/>
      <c r="AH139" s="112"/>
      <c r="AI139" s="112"/>
      <c r="AJ139" s="112"/>
      <c r="AK139" s="112"/>
      <c r="AL139" s="112"/>
      <c r="AM139" s="112"/>
      <c r="AN139" s="113"/>
      <c r="AO139" s="91">
        <v>0</v>
      </c>
      <c r="AP139" s="91"/>
      <c r="AQ139" s="91"/>
      <c r="AR139" s="91"/>
      <c r="AS139" s="91"/>
      <c r="AT139" s="91"/>
      <c r="AU139" s="91"/>
      <c r="AV139" s="91"/>
      <c r="AW139" s="91">
        <v>100</v>
      </c>
      <c r="AX139" s="91"/>
      <c r="AY139" s="91"/>
      <c r="AZ139" s="91"/>
      <c r="BA139" s="91"/>
      <c r="BB139" s="91"/>
      <c r="BC139" s="91"/>
      <c r="BD139" s="91"/>
      <c r="BE139" s="91">
        <f t="shared" si="4"/>
        <v>100</v>
      </c>
      <c r="BF139" s="91"/>
      <c r="BG139" s="91"/>
      <c r="BH139" s="91"/>
      <c r="BI139" s="91"/>
      <c r="BJ139" s="91"/>
      <c r="BK139" s="91"/>
      <c r="BL139" s="91"/>
    </row>
    <row r="140" spans="1:64" ht="40.5" customHeight="1" x14ac:dyDescent="0.25">
      <c r="A140" s="69">
        <v>12</v>
      </c>
      <c r="B140" s="69"/>
      <c r="C140" s="69"/>
      <c r="D140" s="69"/>
      <c r="E140" s="69"/>
      <c r="F140" s="69"/>
      <c r="G140" s="111" t="s">
        <v>380</v>
      </c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3"/>
      <c r="Z140" s="90" t="s">
        <v>75</v>
      </c>
      <c r="AA140" s="90"/>
      <c r="AB140" s="90"/>
      <c r="AC140" s="90"/>
      <c r="AD140" s="90"/>
      <c r="AE140" s="111" t="s">
        <v>73</v>
      </c>
      <c r="AF140" s="112"/>
      <c r="AG140" s="112"/>
      <c r="AH140" s="112"/>
      <c r="AI140" s="112"/>
      <c r="AJ140" s="112"/>
      <c r="AK140" s="112"/>
      <c r="AL140" s="112"/>
      <c r="AM140" s="112"/>
      <c r="AN140" s="113"/>
      <c r="AO140" s="91">
        <v>100</v>
      </c>
      <c r="AP140" s="91"/>
      <c r="AQ140" s="91"/>
      <c r="AR140" s="91"/>
      <c r="AS140" s="91"/>
      <c r="AT140" s="91"/>
      <c r="AU140" s="91"/>
      <c r="AV140" s="91"/>
      <c r="AW140" s="91">
        <v>0</v>
      </c>
      <c r="AX140" s="91"/>
      <c r="AY140" s="91"/>
      <c r="AZ140" s="91"/>
      <c r="BA140" s="91"/>
      <c r="BB140" s="91"/>
      <c r="BC140" s="91"/>
      <c r="BD140" s="91"/>
      <c r="BE140" s="91">
        <f t="shared" si="4"/>
        <v>100</v>
      </c>
      <c r="BF140" s="91"/>
      <c r="BG140" s="91"/>
      <c r="BH140" s="91"/>
      <c r="BI140" s="91"/>
      <c r="BJ140" s="91"/>
      <c r="BK140" s="91"/>
      <c r="BL140" s="91"/>
    </row>
    <row r="141" spans="1:64" x14ac:dyDescent="0.25"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</row>
    <row r="143" spans="1:64" ht="31.5" customHeight="1" x14ac:dyDescent="0.25">
      <c r="A143" s="104" t="s">
        <v>388</v>
      </c>
      <c r="B143" s="105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6"/>
      <c r="X143" s="106"/>
      <c r="Y143" s="106"/>
      <c r="Z143" s="106"/>
      <c r="AA143" s="106"/>
      <c r="AB143" s="106"/>
      <c r="AC143" s="106"/>
      <c r="AD143" s="106"/>
      <c r="AE143" s="106"/>
      <c r="AF143" s="106"/>
      <c r="AG143" s="106"/>
      <c r="AH143" s="106"/>
      <c r="AI143" s="106"/>
      <c r="AJ143" s="106"/>
      <c r="AK143" s="106"/>
      <c r="AL143" s="106"/>
      <c r="AM143" s="106"/>
      <c r="AN143" s="5"/>
      <c r="AO143" s="54" t="s">
        <v>84</v>
      </c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</row>
    <row r="144" spans="1:64" x14ac:dyDescent="0.25">
      <c r="W144" s="102" t="s">
        <v>5</v>
      </c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O144" s="102" t="s">
        <v>52</v>
      </c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</row>
    <row r="145" spans="1:59" ht="15.75" customHeight="1" x14ac:dyDescent="0.25">
      <c r="A145" s="107" t="s">
        <v>3</v>
      </c>
      <c r="B145" s="107"/>
      <c r="C145" s="107"/>
      <c r="D145" s="107"/>
      <c r="E145" s="107"/>
      <c r="F145" s="107"/>
    </row>
    <row r="146" spans="1:59" ht="13.2" customHeight="1" x14ac:dyDescent="0.25">
      <c r="A146" s="43" t="s">
        <v>81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</row>
    <row r="147" spans="1:59" x14ac:dyDescent="0.25">
      <c r="A147" s="103" t="s">
        <v>47</v>
      </c>
      <c r="B147" s="103"/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</row>
    <row r="148" spans="1:59" ht="10.5" customHeight="1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</row>
    <row r="149" spans="1:59" ht="31.5" customHeight="1" x14ac:dyDescent="0.25">
      <c r="A149" s="104" t="s">
        <v>83</v>
      </c>
      <c r="B149" s="105"/>
      <c r="C149" s="105"/>
      <c r="D149" s="105"/>
      <c r="E149" s="105"/>
      <c r="F149" s="105"/>
      <c r="G149" s="105"/>
      <c r="H149" s="105"/>
      <c r="I149" s="105"/>
      <c r="J149" s="105"/>
      <c r="K149" s="105"/>
      <c r="L149" s="105"/>
      <c r="M149" s="105"/>
      <c r="N149" s="105"/>
      <c r="O149" s="105"/>
      <c r="P149" s="105"/>
      <c r="Q149" s="105"/>
      <c r="R149" s="105"/>
      <c r="S149" s="105"/>
      <c r="T149" s="105"/>
      <c r="U149" s="105"/>
      <c r="V149" s="105"/>
      <c r="W149" s="106"/>
      <c r="X149" s="106"/>
      <c r="Y149" s="106"/>
      <c r="Z149" s="106"/>
      <c r="AA149" s="106"/>
      <c r="AB149" s="106"/>
      <c r="AC149" s="106"/>
      <c r="AD149" s="106"/>
      <c r="AE149" s="106"/>
      <c r="AF149" s="106"/>
      <c r="AG149" s="106"/>
      <c r="AH149" s="106"/>
      <c r="AI149" s="106"/>
      <c r="AJ149" s="106"/>
      <c r="AK149" s="106"/>
      <c r="AL149" s="106"/>
      <c r="AM149" s="106"/>
      <c r="AN149" s="5"/>
      <c r="AO149" s="54" t="s">
        <v>85</v>
      </c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</row>
    <row r="150" spans="1:59" x14ac:dyDescent="0.25">
      <c r="W150" s="102" t="s">
        <v>5</v>
      </c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O150" s="102" t="s">
        <v>52</v>
      </c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</row>
    <row r="151" spans="1:59" x14ac:dyDescent="0.25">
      <c r="A151" s="101"/>
      <c r="B151" s="101"/>
      <c r="C151" s="101"/>
      <c r="D151" s="101"/>
      <c r="E151" s="101"/>
      <c r="F151" s="101"/>
      <c r="G151" s="101"/>
      <c r="H151" s="101"/>
    </row>
    <row r="152" spans="1:59" x14ac:dyDescent="0.25">
      <c r="A152" s="102" t="s">
        <v>45</v>
      </c>
      <c r="B152" s="102"/>
      <c r="C152" s="102"/>
      <c r="D152" s="102"/>
      <c r="E152" s="102"/>
      <c r="F152" s="102"/>
      <c r="G152" s="102"/>
      <c r="H152" s="102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1:59" x14ac:dyDescent="0.25">
      <c r="A153" s="24" t="s">
        <v>46</v>
      </c>
    </row>
  </sheetData>
  <mergeCells count="638">
    <mergeCell ref="A111:F111"/>
    <mergeCell ref="G111:Y111"/>
    <mergeCell ref="Z111:AD111"/>
    <mergeCell ref="AE111:AN111"/>
    <mergeCell ref="AO111:AV111"/>
    <mergeCell ref="AW111:BD111"/>
    <mergeCell ref="BE111:BL111"/>
    <mergeCell ref="A127:F127"/>
    <mergeCell ref="G127:Y127"/>
    <mergeCell ref="Z127:AD127"/>
    <mergeCell ref="AE127:AN127"/>
    <mergeCell ref="AO127:AV127"/>
    <mergeCell ref="BE126:BL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BE137:BL137"/>
    <mergeCell ref="A137:F137"/>
    <mergeCell ref="G137:Y137"/>
    <mergeCell ref="Z137:AD137"/>
    <mergeCell ref="AE137:AN137"/>
    <mergeCell ref="AO137:AV137"/>
    <mergeCell ref="AW137:BD137"/>
    <mergeCell ref="BE135:BL135"/>
    <mergeCell ref="A140:F140"/>
    <mergeCell ref="G140:Y140"/>
    <mergeCell ref="Z140:AD140"/>
    <mergeCell ref="AE140:AN140"/>
    <mergeCell ref="AO140:AV140"/>
    <mergeCell ref="AW140:BD140"/>
    <mergeCell ref="BE140:BL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A128:F128"/>
    <mergeCell ref="G128:Y128"/>
    <mergeCell ref="Z128:AD128"/>
    <mergeCell ref="AE128:AN128"/>
    <mergeCell ref="AO128:AV128"/>
    <mergeCell ref="AW128:BD128"/>
    <mergeCell ref="BE128:BL128"/>
    <mergeCell ref="A126:F126"/>
    <mergeCell ref="G126:Y126"/>
    <mergeCell ref="Z126:AD126"/>
    <mergeCell ref="AE126:AN126"/>
    <mergeCell ref="AO126:AV126"/>
    <mergeCell ref="AW126:BD126"/>
    <mergeCell ref="AW127:BD127"/>
    <mergeCell ref="BE127:BL127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4:BL94"/>
    <mergeCell ref="A96:F96"/>
    <mergeCell ref="G96:Y96"/>
    <mergeCell ref="Z96:AD96"/>
    <mergeCell ref="AE96:AN96"/>
    <mergeCell ref="AO96:AV96"/>
    <mergeCell ref="AW96:BD96"/>
    <mergeCell ref="BE96:BL96"/>
    <mergeCell ref="A94:F94"/>
    <mergeCell ref="G94:Y94"/>
    <mergeCell ref="Z94:AD94"/>
    <mergeCell ref="AE94:AN94"/>
    <mergeCell ref="AO94:AV94"/>
    <mergeCell ref="AW94:BD94"/>
    <mergeCell ref="A95:F95"/>
    <mergeCell ref="G95:Y95"/>
    <mergeCell ref="Z95:AD95"/>
    <mergeCell ref="AE95:AN95"/>
    <mergeCell ref="AO95:AV95"/>
    <mergeCell ref="AW95:BD95"/>
    <mergeCell ref="BE95:BL95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64:C64"/>
    <mergeCell ref="D64:AB64"/>
    <mergeCell ref="AC64:AJ64"/>
    <mergeCell ref="AK64:AR64"/>
    <mergeCell ref="AS64:AZ64"/>
    <mergeCell ref="A66:C66"/>
    <mergeCell ref="D66:AB66"/>
    <mergeCell ref="AC66:AJ66"/>
    <mergeCell ref="AK66:AR66"/>
    <mergeCell ref="AS66:AZ66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151:H151"/>
    <mergeCell ref="A152:H152"/>
    <mergeCell ref="A42:F42"/>
    <mergeCell ref="G42:BL42"/>
    <mergeCell ref="A43:F43"/>
    <mergeCell ref="G43:BL43"/>
    <mergeCell ref="A44:F44"/>
    <mergeCell ref="G44:BL44"/>
    <mergeCell ref="A146:AS146"/>
    <mergeCell ref="A147:AS147"/>
    <mergeCell ref="A149:V149"/>
    <mergeCell ref="W149:AM149"/>
    <mergeCell ref="AO149:BG149"/>
    <mergeCell ref="W150:AM150"/>
    <mergeCell ref="AO150:BG150"/>
    <mergeCell ref="A143:V143"/>
    <mergeCell ref="W143:AM143"/>
    <mergeCell ref="AO143:BG143"/>
    <mergeCell ref="W144:AM144"/>
    <mergeCell ref="AO144:BG144"/>
    <mergeCell ref="A145:F14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5:C75"/>
    <mergeCell ref="D75:AA75"/>
    <mergeCell ref="AB75:AI75"/>
    <mergeCell ref="AJ75:AQ75"/>
    <mergeCell ref="AR75:AY75"/>
    <mergeCell ref="A77:BL77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4:C74"/>
    <mergeCell ref="D74:AA74"/>
    <mergeCell ref="AB74:AI74"/>
    <mergeCell ref="AJ74:AQ74"/>
    <mergeCell ref="AR74:AY74"/>
    <mergeCell ref="A69:AY69"/>
    <mergeCell ref="A70:C71"/>
    <mergeCell ref="D70:AA71"/>
    <mergeCell ref="AB70:AI71"/>
    <mergeCell ref="AJ70:AQ71"/>
    <mergeCell ref="AR70:AY71"/>
    <mergeCell ref="A54:C54"/>
    <mergeCell ref="D54:AB54"/>
    <mergeCell ref="AC54:AJ54"/>
    <mergeCell ref="AK54:AR54"/>
    <mergeCell ref="AS54:AZ54"/>
    <mergeCell ref="A68:BL6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5:C55"/>
    <mergeCell ref="D55:AB55"/>
    <mergeCell ref="A41:F41"/>
    <mergeCell ref="G41:BL41"/>
    <mergeCell ref="A48:AZ48"/>
    <mergeCell ref="A49:AZ49"/>
    <mergeCell ref="A50:C51"/>
    <mergeCell ref="D50:AB51"/>
    <mergeCell ref="AC50:AJ51"/>
    <mergeCell ref="AK50:AR51"/>
    <mergeCell ref="AS50:AZ51"/>
    <mergeCell ref="A45:F45"/>
    <mergeCell ref="G45:BL45"/>
    <mergeCell ref="A46:F46"/>
    <mergeCell ref="G46:BL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81:L81">
    <cfRule type="cellIs" dxfId="336" priority="137" stopIfTrue="1" operator="equal">
      <formula>$G80</formula>
    </cfRule>
  </conditionalFormatting>
  <conditionalFormatting sqref="D54">
    <cfRule type="cellIs" dxfId="335" priority="138" stopIfTrue="1" operator="equal">
      <formula>$D53</formula>
    </cfRule>
  </conditionalFormatting>
  <conditionalFormatting sqref="A81:F81">
    <cfRule type="cellIs" dxfId="334" priority="139" stopIfTrue="1" operator="equal">
      <formula>0</formula>
    </cfRule>
  </conditionalFormatting>
  <conditionalFormatting sqref="D55">
    <cfRule type="cellIs" dxfId="333" priority="136" stopIfTrue="1" operator="equal">
      <formula>$D54</formula>
    </cfRule>
  </conditionalFormatting>
  <conditionalFormatting sqref="D56">
    <cfRule type="cellIs" dxfId="332" priority="135" stopIfTrue="1" operator="equal">
      <formula>$D55</formula>
    </cfRule>
  </conditionalFormatting>
  <conditionalFormatting sqref="D57">
    <cfRule type="cellIs" dxfId="331" priority="134" stopIfTrue="1" operator="equal">
      <formula>$D56</formula>
    </cfRule>
  </conditionalFormatting>
  <conditionalFormatting sqref="D58">
    <cfRule type="cellIs" dxfId="330" priority="133" stopIfTrue="1" operator="equal">
      <formula>$D57</formula>
    </cfRule>
  </conditionalFormatting>
  <conditionalFormatting sqref="D59">
    <cfRule type="cellIs" dxfId="329" priority="132" stopIfTrue="1" operator="equal">
      <formula>$D58</formula>
    </cfRule>
  </conditionalFormatting>
  <conditionalFormatting sqref="D60">
    <cfRule type="cellIs" dxfId="328" priority="131" stopIfTrue="1" operator="equal">
      <formula>$D59</formula>
    </cfRule>
  </conditionalFormatting>
  <conditionalFormatting sqref="D61">
    <cfRule type="cellIs" dxfId="327" priority="130" stopIfTrue="1" operator="equal">
      <formula>$D60</formula>
    </cfRule>
  </conditionalFormatting>
  <conditionalFormatting sqref="D63">
    <cfRule type="cellIs" dxfId="326" priority="128" stopIfTrue="1" operator="equal">
      <formula>$D62</formula>
    </cfRule>
  </conditionalFormatting>
  <conditionalFormatting sqref="D64">
    <cfRule type="cellIs" dxfId="325" priority="127" stopIfTrue="1" operator="equal">
      <formula>$D63</formula>
    </cfRule>
  </conditionalFormatting>
  <conditionalFormatting sqref="D66">
    <cfRule type="cellIs" dxfId="324" priority="126" stopIfTrue="1" operator="equal">
      <formula>$D64</formula>
    </cfRule>
  </conditionalFormatting>
  <conditionalFormatting sqref="G82">
    <cfRule type="cellIs" dxfId="323" priority="123" stopIfTrue="1" operator="equal">
      <formula>$G81</formula>
    </cfRule>
  </conditionalFormatting>
  <conditionalFormatting sqref="A82:F82">
    <cfRule type="cellIs" dxfId="322" priority="124" stopIfTrue="1" operator="equal">
      <formula>0</formula>
    </cfRule>
  </conditionalFormatting>
  <conditionalFormatting sqref="G83">
    <cfRule type="cellIs" dxfId="321" priority="121" stopIfTrue="1" operator="equal">
      <formula>$G82</formula>
    </cfRule>
  </conditionalFormatting>
  <conditionalFormatting sqref="A83:F83">
    <cfRule type="cellIs" dxfId="320" priority="122" stopIfTrue="1" operator="equal">
      <formula>0</formula>
    </cfRule>
  </conditionalFormatting>
  <conditionalFormatting sqref="G84">
    <cfRule type="cellIs" dxfId="319" priority="119" stopIfTrue="1" operator="equal">
      <formula>$G83</formula>
    </cfRule>
  </conditionalFormatting>
  <conditionalFormatting sqref="A84:F84">
    <cfRule type="cellIs" dxfId="318" priority="120" stopIfTrue="1" operator="equal">
      <formula>0</formula>
    </cfRule>
  </conditionalFormatting>
  <conditionalFormatting sqref="G85">
    <cfRule type="cellIs" dxfId="317" priority="117" stopIfTrue="1" operator="equal">
      <formula>$G84</formula>
    </cfRule>
  </conditionalFormatting>
  <conditionalFormatting sqref="A85:F85">
    <cfRule type="cellIs" dxfId="316" priority="118" stopIfTrue="1" operator="equal">
      <formula>0</formula>
    </cfRule>
  </conditionalFormatting>
  <conditionalFormatting sqref="G86">
    <cfRule type="cellIs" dxfId="315" priority="115" stopIfTrue="1" operator="equal">
      <formula>$G85</formula>
    </cfRule>
  </conditionalFormatting>
  <conditionalFormatting sqref="A86:F86">
    <cfRule type="cellIs" dxfId="314" priority="116" stopIfTrue="1" operator="equal">
      <formula>0</formula>
    </cfRule>
  </conditionalFormatting>
  <conditionalFormatting sqref="G87">
    <cfRule type="cellIs" dxfId="313" priority="113" stopIfTrue="1" operator="equal">
      <formula>$G86</formula>
    </cfRule>
  </conditionalFormatting>
  <conditionalFormatting sqref="A87:F87">
    <cfRule type="cellIs" dxfId="312" priority="114" stopIfTrue="1" operator="equal">
      <formula>0</formula>
    </cfRule>
  </conditionalFormatting>
  <conditionalFormatting sqref="G88">
    <cfRule type="cellIs" dxfId="311" priority="111" stopIfTrue="1" operator="equal">
      <formula>$G87</formula>
    </cfRule>
  </conditionalFormatting>
  <conditionalFormatting sqref="A88:F88">
    <cfRule type="cellIs" dxfId="310" priority="112" stopIfTrue="1" operator="equal">
      <formula>0</formula>
    </cfRule>
  </conditionalFormatting>
  <conditionalFormatting sqref="G89">
    <cfRule type="cellIs" dxfId="309" priority="109" stopIfTrue="1" operator="equal">
      <formula>$G88</formula>
    </cfRule>
  </conditionalFormatting>
  <conditionalFormatting sqref="A89:F89">
    <cfRule type="cellIs" dxfId="308" priority="110" stopIfTrue="1" operator="equal">
      <formula>0</formula>
    </cfRule>
  </conditionalFormatting>
  <conditionalFormatting sqref="G90">
    <cfRule type="cellIs" dxfId="307" priority="107" stopIfTrue="1" operator="equal">
      <formula>$G89</formula>
    </cfRule>
  </conditionalFormatting>
  <conditionalFormatting sqref="A90:F90">
    <cfRule type="cellIs" dxfId="306" priority="108" stopIfTrue="1" operator="equal">
      <formula>0</formula>
    </cfRule>
  </conditionalFormatting>
  <conditionalFormatting sqref="G91">
    <cfRule type="cellIs" dxfId="305" priority="105" stopIfTrue="1" operator="equal">
      <formula>$G90</formula>
    </cfRule>
  </conditionalFormatting>
  <conditionalFormatting sqref="A91:F91">
    <cfRule type="cellIs" dxfId="304" priority="106" stopIfTrue="1" operator="equal">
      <formula>0</formula>
    </cfRule>
  </conditionalFormatting>
  <conditionalFormatting sqref="G92">
    <cfRule type="cellIs" dxfId="303" priority="103" stopIfTrue="1" operator="equal">
      <formula>$G91</formula>
    </cfRule>
  </conditionalFormatting>
  <conditionalFormatting sqref="A92:F92">
    <cfRule type="cellIs" dxfId="302" priority="104" stopIfTrue="1" operator="equal">
      <formula>0</formula>
    </cfRule>
  </conditionalFormatting>
  <conditionalFormatting sqref="G93">
    <cfRule type="cellIs" dxfId="301" priority="101" stopIfTrue="1" operator="equal">
      <formula>$G92</formula>
    </cfRule>
  </conditionalFormatting>
  <conditionalFormatting sqref="A93:F93">
    <cfRule type="cellIs" dxfId="300" priority="102" stopIfTrue="1" operator="equal">
      <formula>0</formula>
    </cfRule>
  </conditionalFormatting>
  <conditionalFormatting sqref="G94">
    <cfRule type="cellIs" dxfId="299" priority="99" stopIfTrue="1" operator="equal">
      <formula>$G93</formula>
    </cfRule>
  </conditionalFormatting>
  <conditionalFormatting sqref="A94:F95">
    <cfRule type="cellIs" dxfId="298" priority="100" stopIfTrue="1" operator="equal">
      <formula>0</formula>
    </cfRule>
  </conditionalFormatting>
  <conditionalFormatting sqref="G96">
    <cfRule type="cellIs" dxfId="297" priority="97" stopIfTrue="1" operator="equal">
      <formula>$G94</formula>
    </cfRule>
  </conditionalFormatting>
  <conditionalFormatting sqref="A96:F96">
    <cfRule type="cellIs" dxfId="296" priority="98" stopIfTrue="1" operator="equal">
      <formula>0</formula>
    </cfRule>
  </conditionalFormatting>
  <conditionalFormatting sqref="G97">
    <cfRule type="cellIs" dxfId="295" priority="95" stopIfTrue="1" operator="equal">
      <formula>$G96</formula>
    </cfRule>
  </conditionalFormatting>
  <conditionalFormatting sqref="A97:F97">
    <cfRule type="cellIs" dxfId="294" priority="96" stopIfTrue="1" operator="equal">
      <formula>0</formula>
    </cfRule>
  </conditionalFormatting>
  <conditionalFormatting sqref="G98">
    <cfRule type="cellIs" dxfId="293" priority="93" stopIfTrue="1" operator="equal">
      <formula>$G97</formula>
    </cfRule>
  </conditionalFormatting>
  <conditionalFormatting sqref="A98:F98">
    <cfRule type="cellIs" dxfId="292" priority="94" stopIfTrue="1" operator="equal">
      <formula>0</formula>
    </cfRule>
  </conditionalFormatting>
  <conditionalFormatting sqref="G99">
    <cfRule type="cellIs" dxfId="291" priority="91" stopIfTrue="1" operator="equal">
      <formula>$G98</formula>
    </cfRule>
  </conditionalFormatting>
  <conditionalFormatting sqref="A99:F99">
    <cfRule type="cellIs" dxfId="290" priority="92" stopIfTrue="1" operator="equal">
      <formula>0</formula>
    </cfRule>
  </conditionalFormatting>
  <conditionalFormatting sqref="G100">
    <cfRule type="cellIs" dxfId="289" priority="89" stopIfTrue="1" operator="equal">
      <formula>$G99</formula>
    </cfRule>
  </conditionalFormatting>
  <conditionalFormatting sqref="A100:F100">
    <cfRule type="cellIs" dxfId="288" priority="90" stopIfTrue="1" operator="equal">
      <formula>0</formula>
    </cfRule>
  </conditionalFormatting>
  <conditionalFormatting sqref="G101">
    <cfRule type="cellIs" dxfId="287" priority="87" stopIfTrue="1" operator="equal">
      <formula>$G100</formula>
    </cfRule>
  </conditionalFormatting>
  <conditionalFormatting sqref="A101:F101">
    <cfRule type="cellIs" dxfId="286" priority="88" stopIfTrue="1" operator="equal">
      <formula>0</formula>
    </cfRule>
  </conditionalFormatting>
  <conditionalFormatting sqref="G102">
    <cfRule type="cellIs" dxfId="285" priority="85" stopIfTrue="1" operator="equal">
      <formula>$G101</formula>
    </cfRule>
  </conditionalFormatting>
  <conditionalFormatting sqref="A102:F102">
    <cfRule type="cellIs" dxfId="284" priority="86" stopIfTrue="1" operator="equal">
      <formula>0</formula>
    </cfRule>
  </conditionalFormatting>
  <conditionalFormatting sqref="G103">
    <cfRule type="cellIs" dxfId="283" priority="83" stopIfTrue="1" operator="equal">
      <formula>$G102</formula>
    </cfRule>
  </conditionalFormatting>
  <conditionalFormatting sqref="A103:F103">
    <cfRule type="cellIs" dxfId="282" priority="84" stopIfTrue="1" operator="equal">
      <formula>0</formula>
    </cfRule>
  </conditionalFormatting>
  <conditionalFormatting sqref="G104">
    <cfRule type="cellIs" dxfId="281" priority="81" stopIfTrue="1" operator="equal">
      <formula>$G103</formula>
    </cfRule>
  </conditionalFormatting>
  <conditionalFormatting sqref="A104:F104">
    <cfRule type="cellIs" dxfId="280" priority="82" stopIfTrue="1" operator="equal">
      <formula>0</formula>
    </cfRule>
  </conditionalFormatting>
  <conditionalFormatting sqref="G105">
    <cfRule type="cellIs" dxfId="279" priority="79" stopIfTrue="1" operator="equal">
      <formula>$G104</formula>
    </cfRule>
  </conditionalFormatting>
  <conditionalFormatting sqref="A105:F105">
    <cfRule type="cellIs" dxfId="278" priority="80" stopIfTrue="1" operator="equal">
      <formula>0</formula>
    </cfRule>
  </conditionalFormatting>
  <conditionalFormatting sqref="G106">
    <cfRule type="cellIs" dxfId="277" priority="77" stopIfTrue="1" operator="equal">
      <formula>$G105</formula>
    </cfRule>
  </conditionalFormatting>
  <conditionalFormatting sqref="A106:F106">
    <cfRule type="cellIs" dxfId="276" priority="78" stopIfTrue="1" operator="equal">
      <formula>0</formula>
    </cfRule>
  </conditionalFormatting>
  <conditionalFormatting sqref="G107">
    <cfRule type="cellIs" dxfId="275" priority="75" stopIfTrue="1" operator="equal">
      <formula>$G106</formula>
    </cfRule>
  </conditionalFormatting>
  <conditionalFormatting sqref="A107:F107">
    <cfRule type="cellIs" dxfId="274" priority="76" stopIfTrue="1" operator="equal">
      <formula>0</formula>
    </cfRule>
  </conditionalFormatting>
  <conditionalFormatting sqref="G108">
    <cfRule type="cellIs" dxfId="273" priority="73" stopIfTrue="1" operator="equal">
      <formula>$G107</formula>
    </cfRule>
  </conditionalFormatting>
  <conditionalFormatting sqref="A108:F108">
    <cfRule type="cellIs" dxfId="272" priority="74" stopIfTrue="1" operator="equal">
      <formula>0</formula>
    </cfRule>
  </conditionalFormatting>
  <conditionalFormatting sqref="G109">
    <cfRule type="cellIs" dxfId="271" priority="71" stopIfTrue="1" operator="equal">
      <formula>$G108</formula>
    </cfRule>
  </conditionalFormatting>
  <conditionalFormatting sqref="A109:F109">
    <cfRule type="cellIs" dxfId="270" priority="72" stopIfTrue="1" operator="equal">
      <formula>0</formula>
    </cfRule>
  </conditionalFormatting>
  <conditionalFormatting sqref="G110">
    <cfRule type="cellIs" dxfId="269" priority="69" stopIfTrue="1" operator="equal">
      <formula>$G109</formula>
    </cfRule>
  </conditionalFormatting>
  <conditionalFormatting sqref="A110:F111">
    <cfRule type="cellIs" dxfId="268" priority="70" stopIfTrue="1" operator="equal">
      <formula>0</formula>
    </cfRule>
  </conditionalFormatting>
  <conditionalFormatting sqref="G112">
    <cfRule type="cellIs" dxfId="267" priority="67" stopIfTrue="1" operator="equal">
      <formula>$G110</formula>
    </cfRule>
  </conditionalFormatting>
  <conditionalFormatting sqref="A112:F112">
    <cfRule type="cellIs" dxfId="266" priority="68" stopIfTrue="1" operator="equal">
      <formula>0</formula>
    </cfRule>
  </conditionalFormatting>
  <conditionalFormatting sqref="G113">
    <cfRule type="cellIs" dxfId="265" priority="65" stopIfTrue="1" operator="equal">
      <formula>$G112</formula>
    </cfRule>
  </conditionalFormatting>
  <conditionalFormatting sqref="A113:F113">
    <cfRule type="cellIs" dxfId="264" priority="66" stopIfTrue="1" operator="equal">
      <formula>0</formula>
    </cfRule>
  </conditionalFormatting>
  <conditionalFormatting sqref="G114">
    <cfRule type="cellIs" dxfId="263" priority="63" stopIfTrue="1" operator="equal">
      <formula>$G113</formula>
    </cfRule>
  </conditionalFormatting>
  <conditionalFormatting sqref="A114:F114">
    <cfRule type="cellIs" dxfId="262" priority="64" stopIfTrue="1" operator="equal">
      <formula>0</formula>
    </cfRule>
  </conditionalFormatting>
  <conditionalFormatting sqref="G115">
    <cfRule type="cellIs" dxfId="261" priority="61" stopIfTrue="1" operator="equal">
      <formula>$G114</formula>
    </cfRule>
  </conditionalFormatting>
  <conditionalFormatting sqref="A115:F115">
    <cfRule type="cellIs" dxfId="260" priority="62" stopIfTrue="1" operator="equal">
      <formula>0</formula>
    </cfRule>
  </conditionalFormatting>
  <conditionalFormatting sqref="G116">
    <cfRule type="cellIs" dxfId="259" priority="59" stopIfTrue="1" operator="equal">
      <formula>$G115</formula>
    </cfRule>
  </conditionalFormatting>
  <conditionalFormatting sqref="A116:F116">
    <cfRule type="cellIs" dxfId="258" priority="60" stopIfTrue="1" operator="equal">
      <formula>0</formula>
    </cfRule>
  </conditionalFormatting>
  <conditionalFormatting sqref="G117">
    <cfRule type="cellIs" dxfId="257" priority="57" stopIfTrue="1" operator="equal">
      <formula>$G116</formula>
    </cfRule>
  </conditionalFormatting>
  <conditionalFormatting sqref="A117:F117">
    <cfRule type="cellIs" dxfId="256" priority="58" stopIfTrue="1" operator="equal">
      <formula>0</formula>
    </cfRule>
  </conditionalFormatting>
  <conditionalFormatting sqref="G118">
    <cfRule type="cellIs" dxfId="255" priority="55" stopIfTrue="1" operator="equal">
      <formula>$G117</formula>
    </cfRule>
  </conditionalFormatting>
  <conditionalFormatting sqref="A118:F118">
    <cfRule type="cellIs" dxfId="254" priority="56" stopIfTrue="1" operator="equal">
      <formula>0</formula>
    </cfRule>
  </conditionalFormatting>
  <conditionalFormatting sqref="G119">
    <cfRule type="cellIs" dxfId="253" priority="53" stopIfTrue="1" operator="equal">
      <formula>$G118</formula>
    </cfRule>
  </conditionalFormatting>
  <conditionalFormatting sqref="A119:F119">
    <cfRule type="cellIs" dxfId="252" priority="54" stopIfTrue="1" operator="equal">
      <formula>0</formula>
    </cfRule>
  </conditionalFormatting>
  <conditionalFormatting sqref="G120">
    <cfRule type="cellIs" dxfId="251" priority="51" stopIfTrue="1" operator="equal">
      <formula>$G119</formula>
    </cfRule>
  </conditionalFormatting>
  <conditionalFormatting sqref="A120:F120">
    <cfRule type="cellIs" dxfId="250" priority="52" stopIfTrue="1" operator="equal">
      <formula>0</formula>
    </cfRule>
  </conditionalFormatting>
  <conditionalFormatting sqref="G121">
    <cfRule type="cellIs" dxfId="249" priority="49" stopIfTrue="1" operator="equal">
      <formula>$G120</formula>
    </cfRule>
  </conditionalFormatting>
  <conditionalFormatting sqref="A121:F121">
    <cfRule type="cellIs" dxfId="248" priority="50" stopIfTrue="1" operator="equal">
      <formula>0</formula>
    </cfRule>
  </conditionalFormatting>
  <conditionalFormatting sqref="G122">
    <cfRule type="cellIs" dxfId="247" priority="47" stopIfTrue="1" operator="equal">
      <formula>$G121</formula>
    </cfRule>
  </conditionalFormatting>
  <conditionalFormatting sqref="A122:F122">
    <cfRule type="cellIs" dxfId="246" priority="48" stopIfTrue="1" operator="equal">
      <formula>0</formula>
    </cfRule>
  </conditionalFormatting>
  <conditionalFormatting sqref="G123">
    <cfRule type="cellIs" dxfId="245" priority="45" stopIfTrue="1" operator="equal">
      <formula>$G122</formula>
    </cfRule>
  </conditionalFormatting>
  <conditionalFormatting sqref="A123:F123">
    <cfRule type="cellIs" dxfId="244" priority="46" stopIfTrue="1" operator="equal">
      <formula>0</formula>
    </cfRule>
  </conditionalFormatting>
  <conditionalFormatting sqref="G124">
    <cfRule type="cellIs" dxfId="243" priority="43" stopIfTrue="1" operator="equal">
      <formula>$G123</formula>
    </cfRule>
  </conditionalFormatting>
  <conditionalFormatting sqref="A124:F124">
    <cfRule type="cellIs" dxfId="242" priority="44" stopIfTrue="1" operator="equal">
      <formula>0</formula>
    </cfRule>
  </conditionalFormatting>
  <conditionalFormatting sqref="G125">
    <cfRule type="cellIs" dxfId="241" priority="41" stopIfTrue="1" operator="equal">
      <formula>$G124</formula>
    </cfRule>
  </conditionalFormatting>
  <conditionalFormatting sqref="A125:F125">
    <cfRule type="cellIs" dxfId="240" priority="42" stopIfTrue="1" operator="equal">
      <formula>0</formula>
    </cfRule>
  </conditionalFormatting>
  <conditionalFormatting sqref="G126">
    <cfRule type="cellIs" dxfId="239" priority="39" stopIfTrue="1" operator="equal">
      <formula>$G125</formula>
    </cfRule>
  </conditionalFormatting>
  <conditionalFormatting sqref="A126:F126">
    <cfRule type="cellIs" dxfId="238" priority="40" stopIfTrue="1" operator="equal">
      <formula>0</formula>
    </cfRule>
  </conditionalFormatting>
  <conditionalFormatting sqref="G128">
    <cfRule type="cellIs" dxfId="237" priority="37" stopIfTrue="1" operator="equal">
      <formula>$G126</formula>
    </cfRule>
  </conditionalFormatting>
  <conditionalFormatting sqref="A128:F128">
    <cfRule type="cellIs" dxfId="236" priority="38" stopIfTrue="1" operator="equal">
      <formula>0</formula>
    </cfRule>
  </conditionalFormatting>
  <conditionalFormatting sqref="G129">
    <cfRule type="cellIs" dxfId="235" priority="35" stopIfTrue="1" operator="equal">
      <formula>$G128</formula>
    </cfRule>
  </conditionalFormatting>
  <conditionalFormatting sqref="A129:F129">
    <cfRule type="cellIs" dxfId="234" priority="36" stopIfTrue="1" operator="equal">
      <formula>0</formula>
    </cfRule>
  </conditionalFormatting>
  <conditionalFormatting sqref="G130">
    <cfRule type="cellIs" dxfId="233" priority="33" stopIfTrue="1" operator="equal">
      <formula>$G129</formula>
    </cfRule>
  </conditionalFormatting>
  <conditionalFormatting sqref="A130:F130">
    <cfRule type="cellIs" dxfId="232" priority="34" stopIfTrue="1" operator="equal">
      <formula>0</formula>
    </cfRule>
  </conditionalFormatting>
  <conditionalFormatting sqref="G131">
    <cfRule type="cellIs" dxfId="231" priority="31" stopIfTrue="1" operator="equal">
      <formula>$G130</formula>
    </cfRule>
  </conditionalFormatting>
  <conditionalFormatting sqref="A131:F131">
    <cfRule type="cellIs" dxfId="230" priority="32" stopIfTrue="1" operator="equal">
      <formula>0</formula>
    </cfRule>
  </conditionalFormatting>
  <conditionalFormatting sqref="G132">
    <cfRule type="cellIs" dxfId="229" priority="29" stopIfTrue="1" operator="equal">
      <formula>$G131</formula>
    </cfRule>
  </conditionalFormatting>
  <conditionalFormatting sqref="A132:F132">
    <cfRule type="cellIs" dxfId="228" priority="30" stopIfTrue="1" operator="equal">
      <formula>0</formula>
    </cfRule>
  </conditionalFormatting>
  <conditionalFormatting sqref="G133">
    <cfRule type="cellIs" dxfId="227" priority="27" stopIfTrue="1" operator="equal">
      <formula>$G132</formula>
    </cfRule>
  </conditionalFormatting>
  <conditionalFormatting sqref="A133:F133">
    <cfRule type="cellIs" dxfId="226" priority="28" stopIfTrue="1" operator="equal">
      <formula>0</formula>
    </cfRule>
  </conditionalFormatting>
  <conditionalFormatting sqref="G134">
    <cfRule type="cellIs" dxfId="225" priority="25" stopIfTrue="1" operator="equal">
      <formula>$G133</formula>
    </cfRule>
  </conditionalFormatting>
  <conditionalFormatting sqref="A134:F134">
    <cfRule type="cellIs" dxfId="224" priority="26" stopIfTrue="1" operator="equal">
      <formula>0</formula>
    </cfRule>
  </conditionalFormatting>
  <conditionalFormatting sqref="G135">
    <cfRule type="cellIs" dxfId="223" priority="23" stopIfTrue="1" operator="equal">
      <formula>$G134</formula>
    </cfRule>
  </conditionalFormatting>
  <conditionalFormatting sqref="A135:F135">
    <cfRule type="cellIs" dxfId="222" priority="24" stopIfTrue="1" operator="equal">
      <formula>0</formula>
    </cfRule>
  </conditionalFormatting>
  <conditionalFormatting sqref="G136">
    <cfRule type="cellIs" dxfId="221" priority="21" stopIfTrue="1" operator="equal">
      <formula>$G135</formula>
    </cfRule>
  </conditionalFormatting>
  <conditionalFormatting sqref="A136:F136">
    <cfRule type="cellIs" dxfId="220" priority="22" stopIfTrue="1" operator="equal">
      <formula>0</formula>
    </cfRule>
  </conditionalFormatting>
  <conditionalFormatting sqref="A137:F137">
    <cfRule type="cellIs" dxfId="219" priority="20" stopIfTrue="1" operator="equal">
      <formula>0</formula>
    </cfRule>
  </conditionalFormatting>
  <conditionalFormatting sqref="G138">
    <cfRule type="cellIs" dxfId="218" priority="15" stopIfTrue="1" operator="equal">
      <formula>#REF!</formula>
    </cfRule>
  </conditionalFormatting>
  <conditionalFormatting sqref="A138:F138">
    <cfRule type="cellIs" dxfId="217" priority="16" stopIfTrue="1" operator="equal">
      <formula>0</formula>
    </cfRule>
  </conditionalFormatting>
  <conditionalFormatting sqref="G139">
    <cfRule type="cellIs" dxfId="216" priority="13" stopIfTrue="1" operator="equal">
      <formula>$G138</formula>
    </cfRule>
  </conditionalFormatting>
  <conditionalFormatting sqref="A139:F139">
    <cfRule type="cellIs" dxfId="215" priority="14" stopIfTrue="1" operator="equal">
      <formula>0</formula>
    </cfRule>
  </conditionalFormatting>
  <conditionalFormatting sqref="D65">
    <cfRule type="cellIs" dxfId="214" priority="8" stopIfTrue="1" operator="equal">
      <formula>$D64</formula>
    </cfRule>
  </conditionalFormatting>
  <conditionalFormatting sqref="D62">
    <cfRule type="cellIs" dxfId="213" priority="9" stopIfTrue="1" operator="equal">
      <formula>$D61</formula>
    </cfRule>
  </conditionalFormatting>
  <conditionalFormatting sqref="G95">
    <cfRule type="cellIs" dxfId="212" priority="7" stopIfTrue="1" operator="equal">
      <formula>$G94</formula>
    </cfRule>
  </conditionalFormatting>
  <conditionalFormatting sqref="G111">
    <cfRule type="cellIs" dxfId="211" priority="6" stopIfTrue="1" operator="equal">
      <formula>$G110</formula>
    </cfRule>
  </conditionalFormatting>
  <conditionalFormatting sqref="G137">
    <cfRule type="cellIs" dxfId="210" priority="3" stopIfTrue="1" operator="equal">
      <formula>$G136</formula>
    </cfRule>
  </conditionalFormatting>
  <conditionalFormatting sqref="G127">
    <cfRule type="cellIs" dxfId="209" priority="4" stopIfTrue="1" operator="equal">
      <formula>$G126</formula>
    </cfRule>
  </conditionalFormatting>
  <conditionalFormatting sqref="A127:F127">
    <cfRule type="cellIs" dxfId="208" priority="5" stopIfTrue="1" operator="equal">
      <formula>0</formula>
    </cfRule>
  </conditionalFormatting>
  <conditionalFormatting sqref="G140">
    <cfRule type="cellIs" dxfId="207" priority="1" stopIfTrue="1" operator="equal">
      <formula>$G139</formula>
    </cfRule>
  </conditionalFormatting>
  <conditionalFormatting sqref="A140:F140">
    <cfRule type="cellIs" dxfId="206" priority="2" stopIfTrue="1" operator="equal">
      <formula>0</formula>
    </cfRule>
  </conditionalFormatting>
  <pageMargins left="0" right="0" top="0.59055118110236227" bottom="0.19685039370078741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view="pageBreakPreview" topLeftCell="A25" zoomScaleNormal="100" zoomScaleSheetLayoutView="100" workbookViewId="0">
      <selection activeCell="BH45" sqref="BH45"/>
    </sheetView>
  </sheetViews>
  <sheetFormatPr defaultColWidth="9.109375" defaultRowHeight="13.2" x14ac:dyDescent="0.25"/>
  <cols>
    <col min="1" max="29" width="2.88671875" style="1" customWidth="1"/>
    <col min="30" max="30" width="2" style="1" customWidth="1"/>
    <col min="31" max="33" width="2.88671875" style="1" customWidth="1"/>
    <col min="34" max="34" width="5.33203125" style="1" customWidth="1"/>
    <col min="35" max="36" width="2.88671875" style="1" customWidth="1"/>
    <col min="37" max="37" width="7.5546875" style="1" customWidth="1"/>
    <col min="38" max="54" width="2.88671875" style="1" customWidth="1"/>
    <col min="55" max="55" width="3.5546875" style="1" customWidth="1"/>
    <col min="56" max="61" width="2.88671875" style="1" customWidth="1"/>
    <col min="62" max="62" width="2.33203125" style="1" customWidth="1"/>
    <col min="63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6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9" spans="1:77" ht="15.75" customHeight="1" x14ac:dyDescent="0.25">
      <c r="A9" s="55" t="s">
        <v>21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</row>
    <row r="10" spans="1:77" ht="15.75" customHeight="1" x14ac:dyDescent="0.25">
      <c r="A10" s="55" t="s">
        <v>89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28.5" customHeight="1" x14ac:dyDescent="0.25">
      <c r="A12" s="25" t="s">
        <v>53</v>
      </c>
      <c r="B12" s="51" t="s">
        <v>76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34"/>
      <c r="N12" s="53" t="s">
        <v>80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35"/>
      <c r="AU12" s="51" t="s">
        <v>86</v>
      </c>
      <c r="AV12" s="52"/>
      <c r="AW12" s="52"/>
      <c r="AX12" s="52"/>
      <c r="AY12" s="52"/>
      <c r="AZ12" s="52"/>
      <c r="BA12" s="52"/>
      <c r="BB12" s="52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9" t="s">
        <v>56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33"/>
      <c r="N13" s="50" t="s">
        <v>62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33"/>
      <c r="AU13" s="49" t="s">
        <v>55</v>
      </c>
      <c r="AV13" s="49"/>
      <c r="AW13" s="49"/>
      <c r="AX13" s="49"/>
      <c r="AY13" s="49"/>
      <c r="AZ13" s="49"/>
      <c r="BA13" s="49"/>
      <c r="BB13" s="4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28.5" customHeight="1" x14ac:dyDescent="0.25">
      <c r="A15" s="36" t="s">
        <v>4</v>
      </c>
      <c r="B15" s="51" t="s">
        <v>91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4"/>
      <c r="N15" s="53" t="s">
        <v>90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35"/>
      <c r="AU15" s="51" t="s">
        <v>86</v>
      </c>
      <c r="AV15" s="52"/>
      <c r="AW15" s="52"/>
      <c r="AX15" s="52"/>
      <c r="AY15" s="52"/>
      <c r="AZ15" s="52"/>
      <c r="BA15" s="52"/>
      <c r="BB15" s="52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9" t="s">
        <v>56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33"/>
      <c r="N16" s="50" t="s">
        <v>61</v>
      </c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33"/>
      <c r="AU16" s="49" t="s">
        <v>55</v>
      </c>
      <c r="AV16" s="49"/>
      <c r="AW16" s="49"/>
      <c r="AX16" s="49"/>
      <c r="AY16" s="49"/>
      <c r="AZ16" s="49"/>
      <c r="BA16" s="49"/>
      <c r="BB16" s="4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8.5" customHeight="1" x14ac:dyDescent="0.25">
      <c r="A18" s="25" t="s">
        <v>54</v>
      </c>
      <c r="B18" s="51" t="s">
        <v>238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N18" s="51" t="s">
        <v>240</v>
      </c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26"/>
      <c r="AA18" s="51" t="s">
        <v>241</v>
      </c>
      <c r="AB18" s="52"/>
      <c r="AC18" s="52"/>
      <c r="AD18" s="52"/>
      <c r="AE18" s="52"/>
      <c r="AF18" s="52"/>
      <c r="AG18" s="52"/>
      <c r="AH18" s="52"/>
      <c r="AI18" s="52"/>
      <c r="AJ18" s="26"/>
      <c r="AK18" s="58" t="s">
        <v>239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26"/>
      <c r="BE18" s="51" t="s">
        <v>87</v>
      </c>
      <c r="BF18" s="52"/>
      <c r="BG18" s="52"/>
      <c r="BH18" s="52"/>
      <c r="BI18" s="52"/>
      <c r="BJ18" s="52"/>
      <c r="BK18" s="52"/>
      <c r="BL18" s="5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9" t="s">
        <v>56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N19" s="49" t="s">
        <v>57</v>
      </c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28"/>
      <c r="AA19" s="56" t="s">
        <v>58</v>
      </c>
      <c r="AB19" s="56"/>
      <c r="AC19" s="56"/>
      <c r="AD19" s="56"/>
      <c r="AE19" s="56"/>
      <c r="AF19" s="56"/>
      <c r="AG19" s="56"/>
      <c r="AH19" s="56"/>
      <c r="AI19" s="56"/>
      <c r="AJ19" s="28"/>
      <c r="AK19" s="57" t="s">
        <v>59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8"/>
      <c r="BE19" s="49" t="s">
        <v>60</v>
      </c>
      <c r="BF19" s="49"/>
      <c r="BG19" s="49"/>
      <c r="BH19" s="49"/>
      <c r="BI19" s="49"/>
      <c r="BJ19" s="49"/>
      <c r="BK19" s="49"/>
      <c r="BL19" s="4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6" x14ac:dyDescent="0.25">
      <c r="A21" s="66" t="s">
        <v>50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7">
        <v>346000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51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0" t="s">
        <v>23</v>
      </c>
      <c r="BE21" s="60"/>
      <c r="BF21" s="60"/>
      <c r="BG21" s="60"/>
      <c r="BH21" s="60"/>
      <c r="BI21" s="60"/>
      <c r="BJ21" s="60"/>
      <c r="BK21" s="60"/>
      <c r="BL21" s="60"/>
    </row>
    <row r="22" spans="1:79" ht="15.6" x14ac:dyDescent="0.25">
      <c r="A22" s="60" t="s">
        <v>22</v>
      </c>
      <c r="B22" s="60"/>
      <c r="C22" s="60"/>
      <c r="D22" s="60"/>
      <c r="E22" s="60"/>
      <c r="F22" s="60"/>
      <c r="G22" s="60"/>
      <c r="H22" s="60"/>
      <c r="I22" s="67">
        <v>346000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0" t="s">
        <v>24</v>
      </c>
      <c r="U22" s="60"/>
      <c r="V22" s="60"/>
      <c r="W22" s="6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42" t="s">
        <v>37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</row>
    <row r="25" spans="1:79" ht="148.94999999999999" customHeight="1" x14ac:dyDescent="0.25">
      <c r="A25" s="59" t="s">
        <v>236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0" t="s">
        <v>36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3.8" x14ac:dyDescent="0.25">
      <c r="A28" s="61" t="s">
        <v>28</v>
      </c>
      <c r="B28" s="61"/>
      <c r="C28" s="61"/>
      <c r="D28" s="61"/>
      <c r="E28" s="61"/>
      <c r="F28" s="61"/>
      <c r="G28" s="62" t="s">
        <v>40</v>
      </c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4"/>
    </row>
    <row r="29" spans="1:79" ht="15.6" hidden="1" x14ac:dyDescent="0.25">
      <c r="A29" s="65">
        <v>1</v>
      </c>
      <c r="B29" s="65"/>
      <c r="C29" s="65"/>
      <c r="D29" s="65"/>
      <c r="E29" s="65"/>
      <c r="F29" s="65"/>
      <c r="G29" s="62">
        <v>2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0.5" hidden="1" customHeight="1" x14ac:dyDescent="0.25">
      <c r="A30" s="69" t="s">
        <v>33</v>
      </c>
      <c r="B30" s="69"/>
      <c r="C30" s="69"/>
      <c r="D30" s="69"/>
      <c r="E30" s="69"/>
      <c r="F30" s="69"/>
      <c r="G30" s="70" t="s">
        <v>7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  <c r="CA30" s="1" t="s">
        <v>49</v>
      </c>
    </row>
    <row r="31" spans="1:79" ht="12.75" customHeight="1" x14ac:dyDescent="0.25">
      <c r="A31" s="69">
        <v>1</v>
      </c>
      <c r="B31" s="69"/>
      <c r="C31" s="69"/>
      <c r="D31" s="69"/>
      <c r="E31" s="69"/>
      <c r="F31" s="69"/>
      <c r="G31" s="73" t="s">
        <v>227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0" t="s">
        <v>38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</row>
    <row r="34" spans="1:79" ht="15.9" customHeight="1" x14ac:dyDescent="0.25">
      <c r="A34" s="59" t="s">
        <v>237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0" t="s">
        <v>39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3.8" x14ac:dyDescent="0.25">
      <c r="A37" s="61" t="s">
        <v>28</v>
      </c>
      <c r="B37" s="61"/>
      <c r="C37" s="61"/>
      <c r="D37" s="61"/>
      <c r="E37" s="61"/>
      <c r="F37" s="61"/>
      <c r="G37" s="62" t="s">
        <v>25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</row>
    <row r="38" spans="1:79" ht="15.6" hidden="1" x14ac:dyDescent="0.25">
      <c r="A38" s="65">
        <v>1</v>
      </c>
      <c r="B38" s="65"/>
      <c r="C38" s="65"/>
      <c r="D38" s="65"/>
      <c r="E38" s="65"/>
      <c r="F38" s="65"/>
      <c r="G38" s="62">
        <v>2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0.5" hidden="1" customHeight="1" x14ac:dyDescent="0.25">
      <c r="A39" s="69" t="s">
        <v>6</v>
      </c>
      <c r="B39" s="69"/>
      <c r="C39" s="69"/>
      <c r="D39" s="69"/>
      <c r="E39" s="69"/>
      <c r="F39" s="69"/>
      <c r="G39" s="70" t="s">
        <v>7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  <c r="CA39" s="1" t="s">
        <v>11</v>
      </c>
    </row>
    <row r="40" spans="1:79" ht="12.75" customHeight="1" x14ac:dyDescent="0.25">
      <c r="A40" s="69">
        <v>1</v>
      </c>
      <c r="B40" s="69"/>
      <c r="C40" s="69"/>
      <c r="D40" s="69"/>
      <c r="E40" s="69"/>
      <c r="F40" s="69"/>
      <c r="G40" s="73" t="s">
        <v>228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0" t="s">
        <v>41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76" t="s">
        <v>88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6" x14ac:dyDescent="0.25">
      <c r="A44" s="65" t="s">
        <v>28</v>
      </c>
      <c r="B44" s="65"/>
      <c r="C44" s="65"/>
      <c r="D44" s="77" t="s">
        <v>26</v>
      </c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9"/>
      <c r="AC44" s="65" t="s">
        <v>29</v>
      </c>
      <c r="AD44" s="65"/>
      <c r="AE44" s="65"/>
      <c r="AF44" s="65"/>
      <c r="AG44" s="65"/>
      <c r="AH44" s="65"/>
      <c r="AI44" s="65"/>
      <c r="AJ44" s="65"/>
      <c r="AK44" s="65" t="s">
        <v>30</v>
      </c>
      <c r="AL44" s="65"/>
      <c r="AM44" s="65"/>
      <c r="AN44" s="65"/>
      <c r="AO44" s="65"/>
      <c r="AP44" s="65"/>
      <c r="AQ44" s="65"/>
      <c r="AR44" s="65"/>
      <c r="AS44" s="65" t="s">
        <v>27</v>
      </c>
      <c r="AT44" s="65"/>
      <c r="AU44" s="65"/>
      <c r="AV44" s="65"/>
      <c r="AW44" s="65"/>
      <c r="AX44" s="65"/>
      <c r="AY44" s="65"/>
      <c r="AZ44" s="65"/>
      <c r="BA44" s="18"/>
      <c r="BB44" s="18"/>
      <c r="BC44" s="18"/>
      <c r="BD44" s="18"/>
      <c r="BE44" s="18"/>
      <c r="BF44" s="18"/>
      <c r="BG44" s="18"/>
      <c r="BH44" s="18"/>
    </row>
    <row r="45" spans="1:79" ht="15.6" x14ac:dyDescent="0.25">
      <c r="A45" s="65">
        <v>1</v>
      </c>
      <c r="B45" s="65"/>
      <c r="C45" s="65"/>
      <c r="D45" s="83">
        <v>2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65">
        <v>3</v>
      </c>
      <c r="AD45" s="65"/>
      <c r="AE45" s="65"/>
      <c r="AF45" s="65"/>
      <c r="AG45" s="65"/>
      <c r="AH45" s="65"/>
      <c r="AI45" s="65"/>
      <c r="AJ45" s="65"/>
      <c r="AK45" s="65">
        <v>4</v>
      </c>
      <c r="AL45" s="65"/>
      <c r="AM45" s="65"/>
      <c r="AN45" s="65"/>
      <c r="AO45" s="65"/>
      <c r="AP45" s="65"/>
      <c r="AQ45" s="65"/>
      <c r="AR45" s="65"/>
      <c r="AS45" s="65">
        <v>5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5">
      <c r="A46" s="69" t="s">
        <v>6</v>
      </c>
      <c r="B46" s="69"/>
      <c r="C46" s="69"/>
      <c r="D46" s="86" t="s">
        <v>7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89" t="s">
        <v>8</v>
      </c>
      <c r="AD46" s="89"/>
      <c r="AE46" s="89"/>
      <c r="AF46" s="89"/>
      <c r="AG46" s="89"/>
      <c r="AH46" s="89"/>
      <c r="AI46" s="89"/>
      <c r="AJ46" s="89"/>
      <c r="AK46" s="89" t="s">
        <v>9</v>
      </c>
      <c r="AL46" s="89"/>
      <c r="AM46" s="89"/>
      <c r="AN46" s="89"/>
      <c r="AO46" s="89"/>
      <c r="AP46" s="89"/>
      <c r="AQ46" s="89"/>
      <c r="AR46" s="89"/>
      <c r="AS46" s="90" t="s">
        <v>10</v>
      </c>
      <c r="AT46" s="89"/>
      <c r="AU46" s="89"/>
      <c r="AV46" s="89"/>
      <c r="AW46" s="89"/>
      <c r="AX46" s="89"/>
      <c r="AY46" s="89"/>
      <c r="AZ46" s="89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58.95" customHeight="1" x14ac:dyDescent="0.25">
      <c r="A47" s="69">
        <v>1</v>
      </c>
      <c r="B47" s="69"/>
      <c r="C47" s="69"/>
      <c r="D47" s="73" t="s">
        <v>229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91">
        <v>0</v>
      </c>
      <c r="AD47" s="91"/>
      <c r="AE47" s="91"/>
      <c r="AF47" s="91"/>
      <c r="AG47" s="91"/>
      <c r="AH47" s="91"/>
      <c r="AI47" s="91"/>
      <c r="AJ47" s="91"/>
      <c r="AK47" s="91">
        <v>346000</v>
      </c>
      <c r="AL47" s="91"/>
      <c r="AM47" s="91"/>
      <c r="AN47" s="91"/>
      <c r="AO47" s="91"/>
      <c r="AP47" s="91"/>
      <c r="AQ47" s="91"/>
      <c r="AR47" s="91"/>
      <c r="AS47" s="91">
        <f>AC47+AK47</f>
        <v>346000</v>
      </c>
      <c r="AT47" s="91"/>
      <c r="AU47" s="91"/>
      <c r="AV47" s="91"/>
      <c r="AW47" s="91"/>
      <c r="AX47" s="91"/>
      <c r="AY47" s="91"/>
      <c r="AZ47" s="91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s="4" customFormat="1" x14ac:dyDescent="0.25">
      <c r="A48" s="92"/>
      <c r="B48" s="92"/>
      <c r="C48" s="92"/>
      <c r="D48" s="93" t="s">
        <v>64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96">
        <v>0</v>
      </c>
      <c r="AD48" s="96"/>
      <c r="AE48" s="96"/>
      <c r="AF48" s="96"/>
      <c r="AG48" s="96"/>
      <c r="AH48" s="96"/>
      <c r="AI48" s="96"/>
      <c r="AJ48" s="96"/>
      <c r="AK48" s="96">
        <v>346000</v>
      </c>
      <c r="AL48" s="96"/>
      <c r="AM48" s="96"/>
      <c r="AN48" s="96"/>
      <c r="AO48" s="96"/>
      <c r="AP48" s="96"/>
      <c r="AQ48" s="96"/>
      <c r="AR48" s="96"/>
      <c r="AS48" s="96">
        <f>AC48+AK48</f>
        <v>346000</v>
      </c>
      <c r="AT48" s="96"/>
      <c r="AU48" s="96"/>
      <c r="AV48" s="96"/>
      <c r="AW48" s="96"/>
      <c r="AX48" s="96"/>
      <c r="AY48" s="96"/>
      <c r="AZ48" s="96"/>
      <c r="BA48" s="38"/>
      <c r="BB48" s="38"/>
      <c r="BC48" s="38"/>
      <c r="BD48" s="38"/>
      <c r="BE48" s="38"/>
      <c r="BF48" s="38"/>
      <c r="BG48" s="38"/>
      <c r="BH48" s="38"/>
    </row>
    <row r="50" spans="1:79" ht="15.75" customHeight="1" x14ac:dyDescent="0.25">
      <c r="A50" s="42" t="s">
        <v>42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</row>
    <row r="51" spans="1:79" ht="15" customHeight="1" x14ac:dyDescent="0.25">
      <c r="A51" s="76" t="s">
        <v>88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6" x14ac:dyDescent="0.25">
      <c r="A52" s="65" t="s">
        <v>28</v>
      </c>
      <c r="B52" s="65"/>
      <c r="C52" s="65"/>
      <c r="D52" s="77" t="s">
        <v>34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9"/>
      <c r="AB52" s="65" t="s">
        <v>29</v>
      </c>
      <c r="AC52" s="65"/>
      <c r="AD52" s="65"/>
      <c r="AE52" s="65"/>
      <c r="AF52" s="65"/>
      <c r="AG52" s="65"/>
      <c r="AH52" s="65"/>
      <c r="AI52" s="65"/>
      <c r="AJ52" s="65" t="s">
        <v>30</v>
      </c>
      <c r="AK52" s="65"/>
      <c r="AL52" s="65"/>
      <c r="AM52" s="65"/>
      <c r="AN52" s="65"/>
      <c r="AO52" s="65"/>
      <c r="AP52" s="65"/>
      <c r="AQ52" s="65"/>
      <c r="AR52" s="65" t="s">
        <v>27</v>
      </c>
      <c r="AS52" s="65"/>
      <c r="AT52" s="65"/>
      <c r="AU52" s="65"/>
      <c r="AV52" s="65"/>
      <c r="AW52" s="65"/>
      <c r="AX52" s="65"/>
      <c r="AY52" s="65"/>
    </row>
    <row r="53" spans="1:79" ht="15.75" customHeight="1" x14ac:dyDescent="0.25">
      <c r="A53" s="65">
        <v>1</v>
      </c>
      <c r="B53" s="65"/>
      <c r="C53" s="65"/>
      <c r="D53" s="83">
        <v>2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5"/>
      <c r="AB53" s="65">
        <v>3</v>
      </c>
      <c r="AC53" s="65"/>
      <c r="AD53" s="65"/>
      <c r="AE53" s="65"/>
      <c r="AF53" s="65"/>
      <c r="AG53" s="65"/>
      <c r="AH53" s="65"/>
      <c r="AI53" s="65"/>
      <c r="AJ53" s="65">
        <v>4</v>
      </c>
      <c r="AK53" s="65"/>
      <c r="AL53" s="65"/>
      <c r="AM53" s="65"/>
      <c r="AN53" s="65"/>
      <c r="AO53" s="65"/>
      <c r="AP53" s="65"/>
      <c r="AQ53" s="65"/>
      <c r="AR53" s="65">
        <v>5</v>
      </c>
      <c r="AS53" s="65"/>
      <c r="AT53" s="65"/>
      <c r="AU53" s="65"/>
      <c r="AV53" s="65"/>
      <c r="AW53" s="65"/>
      <c r="AX53" s="65"/>
      <c r="AY53" s="65"/>
    </row>
    <row r="54" spans="1:79" ht="12.75" hidden="1" customHeight="1" x14ac:dyDescent="0.25">
      <c r="A54" s="69" t="s">
        <v>6</v>
      </c>
      <c r="B54" s="69"/>
      <c r="C54" s="69"/>
      <c r="D54" s="70" t="s">
        <v>7</v>
      </c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2"/>
      <c r="AB54" s="89" t="s">
        <v>8</v>
      </c>
      <c r="AC54" s="89"/>
      <c r="AD54" s="89"/>
      <c r="AE54" s="89"/>
      <c r="AF54" s="89"/>
      <c r="AG54" s="89"/>
      <c r="AH54" s="89"/>
      <c r="AI54" s="89"/>
      <c r="AJ54" s="89" t="s">
        <v>9</v>
      </c>
      <c r="AK54" s="89"/>
      <c r="AL54" s="89"/>
      <c r="AM54" s="89"/>
      <c r="AN54" s="89"/>
      <c r="AO54" s="89"/>
      <c r="AP54" s="89"/>
      <c r="AQ54" s="89"/>
      <c r="AR54" s="89" t="s">
        <v>10</v>
      </c>
      <c r="AS54" s="89"/>
      <c r="AT54" s="89"/>
      <c r="AU54" s="89"/>
      <c r="AV54" s="89"/>
      <c r="AW54" s="89"/>
      <c r="AX54" s="89"/>
      <c r="AY54" s="89"/>
      <c r="CA54" s="1" t="s">
        <v>15</v>
      </c>
    </row>
    <row r="55" spans="1:79" s="4" customFormat="1" ht="12.75" customHeight="1" x14ac:dyDescent="0.25">
      <c r="A55" s="92"/>
      <c r="B55" s="92"/>
      <c r="C55" s="92"/>
      <c r="D55" s="99" t="s">
        <v>27</v>
      </c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1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>
        <f>AB55+AJ55</f>
        <v>0</v>
      </c>
      <c r="AS55" s="96"/>
      <c r="AT55" s="96"/>
      <c r="AU55" s="96"/>
      <c r="AV55" s="96"/>
      <c r="AW55" s="96"/>
      <c r="AX55" s="96"/>
      <c r="AY55" s="96"/>
      <c r="CA55" s="4" t="s">
        <v>16</v>
      </c>
    </row>
    <row r="57" spans="1:79" ht="15.75" customHeight="1" x14ac:dyDescent="0.25">
      <c r="A57" s="60" t="s">
        <v>43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</row>
    <row r="58" spans="1:79" ht="30" customHeight="1" x14ac:dyDescent="0.25">
      <c r="A58" s="65" t="s">
        <v>28</v>
      </c>
      <c r="B58" s="65"/>
      <c r="C58" s="65"/>
      <c r="D58" s="65"/>
      <c r="E58" s="65"/>
      <c r="F58" s="65"/>
      <c r="G58" s="83" t="s">
        <v>44</v>
      </c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5"/>
      <c r="Z58" s="65" t="s">
        <v>2</v>
      </c>
      <c r="AA58" s="65"/>
      <c r="AB58" s="65"/>
      <c r="AC58" s="65"/>
      <c r="AD58" s="65"/>
      <c r="AE58" s="65" t="s">
        <v>1</v>
      </c>
      <c r="AF58" s="65"/>
      <c r="AG58" s="65"/>
      <c r="AH58" s="65"/>
      <c r="AI58" s="65"/>
      <c r="AJ58" s="65"/>
      <c r="AK58" s="65"/>
      <c r="AL58" s="65"/>
      <c r="AM58" s="65"/>
      <c r="AN58" s="65"/>
      <c r="AO58" s="83" t="s">
        <v>29</v>
      </c>
      <c r="AP58" s="84"/>
      <c r="AQ58" s="84"/>
      <c r="AR58" s="84"/>
      <c r="AS58" s="84"/>
      <c r="AT58" s="84"/>
      <c r="AU58" s="84"/>
      <c r="AV58" s="85"/>
      <c r="AW58" s="83" t="s">
        <v>30</v>
      </c>
      <c r="AX58" s="84"/>
      <c r="AY58" s="84"/>
      <c r="AZ58" s="84"/>
      <c r="BA58" s="84"/>
      <c r="BB58" s="84"/>
      <c r="BC58" s="84"/>
      <c r="BD58" s="85"/>
      <c r="BE58" s="83" t="s">
        <v>27</v>
      </c>
      <c r="BF58" s="84"/>
      <c r="BG58" s="84"/>
      <c r="BH58" s="84"/>
      <c r="BI58" s="84"/>
      <c r="BJ58" s="84"/>
      <c r="BK58" s="84"/>
      <c r="BL58" s="85"/>
    </row>
    <row r="59" spans="1:79" ht="15.75" customHeight="1" x14ac:dyDescent="0.25">
      <c r="A59" s="65">
        <v>1</v>
      </c>
      <c r="B59" s="65"/>
      <c r="C59" s="65"/>
      <c r="D59" s="65"/>
      <c r="E59" s="65"/>
      <c r="F59" s="65"/>
      <c r="G59" s="83">
        <v>2</v>
      </c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5"/>
      <c r="Z59" s="65">
        <v>3</v>
      </c>
      <c r="AA59" s="65"/>
      <c r="AB59" s="65"/>
      <c r="AC59" s="65"/>
      <c r="AD59" s="65"/>
      <c r="AE59" s="65">
        <v>4</v>
      </c>
      <c r="AF59" s="65"/>
      <c r="AG59" s="65"/>
      <c r="AH59" s="65"/>
      <c r="AI59" s="65"/>
      <c r="AJ59" s="65"/>
      <c r="AK59" s="65"/>
      <c r="AL59" s="65"/>
      <c r="AM59" s="65"/>
      <c r="AN59" s="65"/>
      <c r="AO59" s="65">
        <v>5</v>
      </c>
      <c r="AP59" s="65"/>
      <c r="AQ59" s="65"/>
      <c r="AR59" s="65"/>
      <c r="AS59" s="65"/>
      <c r="AT59" s="65"/>
      <c r="AU59" s="65"/>
      <c r="AV59" s="65"/>
      <c r="AW59" s="65">
        <v>6</v>
      </c>
      <c r="AX59" s="65"/>
      <c r="AY59" s="65"/>
      <c r="AZ59" s="65"/>
      <c r="BA59" s="65"/>
      <c r="BB59" s="65"/>
      <c r="BC59" s="65"/>
      <c r="BD59" s="65"/>
      <c r="BE59" s="65">
        <v>7</v>
      </c>
      <c r="BF59" s="65"/>
      <c r="BG59" s="65"/>
      <c r="BH59" s="65"/>
      <c r="BI59" s="65"/>
      <c r="BJ59" s="65"/>
      <c r="BK59" s="65"/>
      <c r="BL59" s="65"/>
    </row>
    <row r="60" spans="1:79" ht="12.75" hidden="1" customHeight="1" x14ac:dyDescent="0.25">
      <c r="A60" s="69" t="s">
        <v>33</v>
      </c>
      <c r="B60" s="69"/>
      <c r="C60" s="69"/>
      <c r="D60" s="69"/>
      <c r="E60" s="69"/>
      <c r="F60" s="69"/>
      <c r="G60" s="70" t="s">
        <v>7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69" t="s">
        <v>19</v>
      </c>
      <c r="AA60" s="69"/>
      <c r="AB60" s="69"/>
      <c r="AC60" s="69"/>
      <c r="AD60" s="69"/>
      <c r="AE60" s="100" t="s">
        <v>32</v>
      </c>
      <c r="AF60" s="100"/>
      <c r="AG60" s="100"/>
      <c r="AH60" s="100"/>
      <c r="AI60" s="100"/>
      <c r="AJ60" s="100"/>
      <c r="AK60" s="100"/>
      <c r="AL60" s="100"/>
      <c r="AM60" s="100"/>
      <c r="AN60" s="70"/>
      <c r="AO60" s="89" t="s">
        <v>8</v>
      </c>
      <c r="AP60" s="89"/>
      <c r="AQ60" s="89"/>
      <c r="AR60" s="89"/>
      <c r="AS60" s="89"/>
      <c r="AT60" s="89"/>
      <c r="AU60" s="89"/>
      <c r="AV60" s="89"/>
      <c r="AW60" s="89" t="s">
        <v>31</v>
      </c>
      <c r="AX60" s="89"/>
      <c r="AY60" s="89"/>
      <c r="AZ60" s="89"/>
      <c r="BA60" s="89"/>
      <c r="BB60" s="89"/>
      <c r="BC60" s="89"/>
      <c r="BD60" s="89"/>
      <c r="BE60" s="89" t="s">
        <v>66</v>
      </c>
      <c r="BF60" s="89"/>
      <c r="BG60" s="89"/>
      <c r="BH60" s="89"/>
      <c r="BI60" s="89"/>
      <c r="BJ60" s="89"/>
      <c r="BK60" s="89"/>
      <c r="BL60" s="89"/>
      <c r="CA60" s="1" t="s">
        <v>17</v>
      </c>
    </row>
    <row r="61" spans="1:79" s="4" customFormat="1" ht="12.75" customHeight="1" x14ac:dyDescent="0.25">
      <c r="A61" s="92">
        <v>0</v>
      </c>
      <c r="B61" s="92"/>
      <c r="C61" s="92"/>
      <c r="D61" s="92"/>
      <c r="E61" s="92"/>
      <c r="F61" s="92"/>
      <c r="G61" s="108" t="s">
        <v>65</v>
      </c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10"/>
      <c r="Z61" s="97"/>
      <c r="AA61" s="97"/>
      <c r="AB61" s="97"/>
      <c r="AC61" s="97"/>
      <c r="AD61" s="97"/>
      <c r="AE61" s="98"/>
      <c r="AF61" s="98"/>
      <c r="AG61" s="98"/>
      <c r="AH61" s="98"/>
      <c r="AI61" s="98"/>
      <c r="AJ61" s="98"/>
      <c r="AK61" s="98"/>
      <c r="AL61" s="98"/>
      <c r="AM61" s="98"/>
      <c r="AN61" s="99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CA61" s="4" t="s">
        <v>18</v>
      </c>
    </row>
    <row r="62" spans="1:79" ht="91.2" customHeight="1" x14ac:dyDescent="0.25">
      <c r="A62" s="69">
        <v>1</v>
      </c>
      <c r="B62" s="69"/>
      <c r="C62" s="69"/>
      <c r="D62" s="69"/>
      <c r="E62" s="69"/>
      <c r="F62" s="69"/>
      <c r="G62" s="111" t="s">
        <v>230</v>
      </c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  <c r="Z62" s="90" t="s">
        <v>69</v>
      </c>
      <c r="AA62" s="90"/>
      <c r="AB62" s="90"/>
      <c r="AC62" s="90"/>
      <c r="AD62" s="90"/>
      <c r="AE62" s="111" t="s">
        <v>103</v>
      </c>
      <c r="AF62" s="112"/>
      <c r="AG62" s="112"/>
      <c r="AH62" s="112"/>
      <c r="AI62" s="112"/>
      <c r="AJ62" s="112"/>
      <c r="AK62" s="112"/>
      <c r="AL62" s="112"/>
      <c r="AM62" s="112"/>
      <c r="AN62" s="113"/>
      <c r="AO62" s="91">
        <v>0</v>
      </c>
      <c r="AP62" s="91"/>
      <c r="AQ62" s="91"/>
      <c r="AR62" s="91"/>
      <c r="AS62" s="91"/>
      <c r="AT62" s="91"/>
      <c r="AU62" s="91"/>
      <c r="AV62" s="91"/>
      <c r="AW62" s="91">
        <v>346000</v>
      </c>
      <c r="AX62" s="91"/>
      <c r="AY62" s="91"/>
      <c r="AZ62" s="91"/>
      <c r="BA62" s="91"/>
      <c r="BB62" s="91"/>
      <c r="BC62" s="91"/>
      <c r="BD62" s="91"/>
      <c r="BE62" s="91">
        <v>346000</v>
      </c>
      <c r="BF62" s="91"/>
      <c r="BG62" s="91"/>
      <c r="BH62" s="91"/>
      <c r="BI62" s="91"/>
      <c r="BJ62" s="91"/>
      <c r="BK62" s="91"/>
      <c r="BL62" s="91"/>
    </row>
    <row r="63" spans="1:79" s="4" customFormat="1" ht="12.75" customHeight="1" x14ac:dyDescent="0.25">
      <c r="A63" s="92">
        <v>0</v>
      </c>
      <c r="B63" s="92"/>
      <c r="C63" s="92"/>
      <c r="D63" s="92"/>
      <c r="E63" s="92"/>
      <c r="F63" s="92"/>
      <c r="G63" s="114" t="s">
        <v>71</v>
      </c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6"/>
      <c r="Z63" s="97"/>
      <c r="AA63" s="97"/>
      <c r="AB63" s="97"/>
      <c r="AC63" s="97"/>
      <c r="AD63" s="97"/>
      <c r="AE63" s="114"/>
      <c r="AF63" s="115"/>
      <c r="AG63" s="115"/>
      <c r="AH63" s="115"/>
      <c r="AI63" s="115"/>
      <c r="AJ63" s="115"/>
      <c r="AK63" s="115"/>
      <c r="AL63" s="115"/>
      <c r="AM63" s="115"/>
      <c r="AN63" s="11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</row>
    <row r="64" spans="1:79" ht="25.5" customHeight="1" x14ac:dyDescent="0.25">
      <c r="A64" s="69">
        <v>1</v>
      </c>
      <c r="B64" s="69"/>
      <c r="C64" s="69"/>
      <c r="D64" s="69"/>
      <c r="E64" s="69"/>
      <c r="F64" s="69"/>
      <c r="G64" s="111" t="s">
        <v>231</v>
      </c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3"/>
      <c r="Z64" s="90" t="s">
        <v>67</v>
      </c>
      <c r="AA64" s="90"/>
      <c r="AB64" s="90"/>
      <c r="AC64" s="90"/>
      <c r="AD64" s="90"/>
      <c r="AE64" s="111" t="s">
        <v>194</v>
      </c>
      <c r="AF64" s="112"/>
      <c r="AG64" s="112"/>
      <c r="AH64" s="112"/>
      <c r="AI64" s="112"/>
      <c r="AJ64" s="112"/>
      <c r="AK64" s="112"/>
      <c r="AL64" s="112"/>
      <c r="AM64" s="112"/>
      <c r="AN64" s="113"/>
      <c r="AO64" s="91">
        <v>0</v>
      </c>
      <c r="AP64" s="91"/>
      <c r="AQ64" s="91"/>
      <c r="AR64" s="91"/>
      <c r="AS64" s="91"/>
      <c r="AT64" s="91"/>
      <c r="AU64" s="91"/>
      <c r="AV64" s="91"/>
      <c r="AW64" s="91">
        <v>2</v>
      </c>
      <c r="AX64" s="91"/>
      <c r="AY64" s="91"/>
      <c r="AZ64" s="91"/>
      <c r="BA64" s="91"/>
      <c r="BB64" s="91"/>
      <c r="BC64" s="91"/>
      <c r="BD64" s="91"/>
      <c r="BE64" s="91">
        <v>2</v>
      </c>
      <c r="BF64" s="91"/>
      <c r="BG64" s="91"/>
      <c r="BH64" s="91"/>
      <c r="BI64" s="91"/>
      <c r="BJ64" s="91"/>
      <c r="BK64" s="91"/>
      <c r="BL64" s="91"/>
    </row>
    <row r="65" spans="1:64" ht="12.75" customHeight="1" x14ac:dyDescent="0.25">
      <c r="A65" s="69">
        <v>1</v>
      </c>
      <c r="B65" s="69"/>
      <c r="C65" s="69"/>
      <c r="D65" s="69"/>
      <c r="E65" s="69"/>
      <c r="F65" s="69"/>
      <c r="G65" s="111" t="s">
        <v>232</v>
      </c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3"/>
      <c r="Z65" s="90" t="s">
        <v>177</v>
      </c>
      <c r="AA65" s="90"/>
      <c r="AB65" s="90"/>
      <c r="AC65" s="90"/>
      <c r="AD65" s="90"/>
      <c r="AE65" s="111" t="s">
        <v>178</v>
      </c>
      <c r="AF65" s="112"/>
      <c r="AG65" s="112"/>
      <c r="AH65" s="112"/>
      <c r="AI65" s="112"/>
      <c r="AJ65" s="112"/>
      <c r="AK65" s="112"/>
      <c r="AL65" s="112"/>
      <c r="AM65" s="112"/>
      <c r="AN65" s="113"/>
      <c r="AO65" s="91">
        <v>0</v>
      </c>
      <c r="AP65" s="91"/>
      <c r="AQ65" s="91"/>
      <c r="AR65" s="91"/>
      <c r="AS65" s="91"/>
      <c r="AT65" s="91"/>
      <c r="AU65" s="91"/>
      <c r="AV65" s="91"/>
      <c r="AW65" s="91">
        <v>86</v>
      </c>
      <c r="AX65" s="91"/>
      <c r="AY65" s="91"/>
      <c r="AZ65" s="91"/>
      <c r="BA65" s="91"/>
      <c r="BB65" s="91"/>
      <c r="BC65" s="91"/>
      <c r="BD65" s="91"/>
      <c r="BE65" s="91">
        <v>86</v>
      </c>
      <c r="BF65" s="91"/>
      <c r="BG65" s="91"/>
      <c r="BH65" s="91"/>
      <c r="BI65" s="91"/>
      <c r="BJ65" s="91"/>
      <c r="BK65" s="91"/>
      <c r="BL65" s="91"/>
    </row>
    <row r="66" spans="1:64" s="4" customFormat="1" ht="12.75" customHeight="1" x14ac:dyDescent="0.25">
      <c r="A66" s="92">
        <v>0</v>
      </c>
      <c r="B66" s="92"/>
      <c r="C66" s="92"/>
      <c r="D66" s="92"/>
      <c r="E66" s="92"/>
      <c r="F66" s="92"/>
      <c r="G66" s="114" t="s">
        <v>72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97"/>
      <c r="AA66" s="97"/>
      <c r="AB66" s="97"/>
      <c r="AC66" s="97"/>
      <c r="AD66" s="97"/>
      <c r="AE66" s="114"/>
      <c r="AF66" s="115"/>
      <c r="AG66" s="115"/>
      <c r="AH66" s="115"/>
      <c r="AI66" s="115"/>
      <c r="AJ66" s="115"/>
      <c r="AK66" s="115"/>
      <c r="AL66" s="115"/>
      <c r="AM66" s="115"/>
      <c r="AN66" s="116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</row>
    <row r="67" spans="1:64" ht="12.75" customHeight="1" x14ac:dyDescent="0.25">
      <c r="A67" s="69">
        <v>1</v>
      </c>
      <c r="B67" s="69"/>
      <c r="C67" s="69"/>
      <c r="D67" s="69"/>
      <c r="E67" s="69"/>
      <c r="F67" s="69"/>
      <c r="G67" s="111" t="s">
        <v>233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0" t="s">
        <v>69</v>
      </c>
      <c r="AA67" s="90"/>
      <c r="AB67" s="90"/>
      <c r="AC67" s="90"/>
      <c r="AD67" s="90"/>
      <c r="AE67" s="111" t="s">
        <v>73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1">
        <v>0</v>
      </c>
      <c r="AP67" s="91"/>
      <c r="AQ67" s="91"/>
      <c r="AR67" s="91"/>
      <c r="AS67" s="91"/>
      <c r="AT67" s="91"/>
      <c r="AU67" s="91"/>
      <c r="AV67" s="91"/>
      <c r="AW67" s="91">
        <v>173000</v>
      </c>
      <c r="AX67" s="91"/>
      <c r="AY67" s="91"/>
      <c r="AZ67" s="91"/>
      <c r="BA67" s="91"/>
      <c r="BB67" s="91"/>
      <c r="BC67" s="91"/>
      <c r="BD67" s="91"/>
      <c r="BE67" s="91">
        <v>173000</v>
      </c>
      <c r="BF67" s="91"/>
      <c r="BG67" s="91"/>
      <c r="BH67" s="91"/>
      <c r="BI67" s="91"/>
      <c r="BJ67" s="91"/>
      <c r="BK67" s="91"/>
      <c r="BL67" s="91"/>
    </row>
    <row r="68" spans="1:64" ht="12.75" customHeight="1" x14ac:dyDescent="0.25">
      <c r="A68" s="69">
        <v>1</v>
      </c>
      <c r="B68" s="69"/>
      <c r="C68" s="69"/>
      <c r="D68" s="69"/>
      <c r="E68" s="69"/>
      <c r="F68" s="69"/>
      <c r="G68" s="111" t="s">
        <v>234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0" t="s">
        <v>69</v>
      </c>
      <c r="AA68" s="90"/>
      <c r="AB68" s="90"/>
      <c r="AC68" s="90"/>
      <c r="AD68" s="90"/>
      <c r="AE68" s="111" t="s">
        <v>73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1">
        <v>0</v>
      </c>
      <c r="AP68" s="91"/>
      <c r="AQ68" s="91"/>
      <c r="AR68" s="91"/>
      <c r="AS68" s="91"/>
      <c r="AT68" s="91"/>
      <c r="AU68" s="91"/>
      <c r="AV68" s="91"/>
      <c r="AW68" s="91">
        <v>4023.26</v>
      </c>
      <c r="AX68" s="91"/>
      <c r="AY68" s="91"/>
      <c r="AZ68" s="91"/>
      <c r="BA68" s="91"/>
      <c r="BB68" s="91"/>
      <c r="BC68" s="91"/>
      <c r="BD68" s="91"/>
      <c r="BE68" s="91">
        <v>4023.26</v>
      </c>
      <c r="BF68" s="91"/>
      <c r="BG68" s="91"/>
      <c r="BH68" s="91"/>
      <c r="BI68" s="91"/>
      <c r="BJ68" s="91"/>
      <c r="BK68" s="91"/>
      <c r="BL68" s="91"/>
    </row>
    <row r="69" spans="1:64" s="4" customFormat="1" ht="12.75" customHeight="1" x14ac:dyDescent="0.25">
      <c r="A69" s="92">
        <v>0</v>
      </c>
      <c r="B69" s="92"/>
      <c r="C69" s="92"/>
      <c r="D69" s="92"/>
      <c r="E69" s="92"/>
      <c r="F69" s="92"/>
      <c r="G69" s="114" t="s">
        <v>74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97"/>
      <c r="AA69" s="97"/>
      <c r="AB69" s="97"/>
      <c r="AC69" s="97"/>
      <c r="AD69" s="97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64" ht="25.5" customHeight="1" x14ac:dyDescent="0.25">
      <c r="A70" s="69">
        <v>1</v>
      </c>
      <c r="B70" s="69"/>
      <c r="C70" s="69"/>
      <c r="D70" s="69"/>
      <c r="E70" s="69"/>
      <c r="F70" s="69"/>
      <c r="G70" s="111" t="s">
        <v>235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0" t="s">
        <v>75</v>
      </c>
      <c r="AA70" s="90"/>
      <c r="AB70" s="90"/>
      <c r="AC70" s="90"/>
      <c r="AD70" s="90"/>
      <c r="AE70" s="111" t="s">
        <v>73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1">
        <v>0</v>
      </c>
      <c r="AP70" s="91"/>
      <c r="AQ70" s="91"/>
      <c r="AR70" s="91"/>
      <c r="AS70" s="91"/>
      <c r="AT70" s="91"/>
      <c r="AU70" s="91"/>
      <c r="AV70" s="91"/>
      <c r="AW70" s="91">
        <v>100</v>
      </c>
      <c r="AX70" s="91"/>
      <c r="AY70" s="91"/>
      <c r="AZ70" s="91"/>
      <c r="BA70" s="91"/>
      <c r="BB70" s="91"/>
      <c r="BC70" s="91"/>
      <c r="BD70" s="91"/>
      <c r="BE70" s="91">
        <v>100</v>
      </c>
      <c r="BF70" s="91"/>
      <c r="BG70" s="91"/>
      <c r="BH70" s="91"/>
      <c r="BI70" s="91"/>
      <c r="BJ70" s="91"/>
      <c r="BK70" s="91"/>
      <c r="BL70" s="91"/>
    </row>
    <row r="71" spans="1:64" ht="10.95" customHeight="1" x14ac:dyDescent="0.25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64" ht="31.5" customHeight="1" x14ac:dyDescent="0.25">
      <c r="A72" s="104" t="s">
        <v>82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5"/>
      <c r="AO72" s="54" t="s">
        <v>84</v>
      </c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</row>
    <row r="73" spans="1:64" x14ac:dyDescent="0.25">
      <c r="W73" s="102" t="s">
        <v>5</v>
      </c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O73" s="102" t="s">
        <v>52</v>
      </c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</row>
    <row r="74" spans="1:64" ht="15.75" customHeight="1" x14ac:dyDescent="0.25">
      <c r="A74" s="107" t="s">
        <v>3</v>
      </c>
      <c r="B74" s="107"/>
      <c r="C74" s="107"/>
      <c r="D74" s="107"/>
      <c r="E74" s="107"/>
      <c r="F74" s="107"/>
    </row>
    <row r="75" spans="1:64" ht="13.2" customHeight="1" x14ac:dyDescent="0.25">
      <c r="A75" s="43" t="s">
        <v>81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44"/>
    </row>
    <row r="76" spans="1:64" x14ac:dyDescent="0.25">
      <c r="A76" s="103" t="s">
        <v>47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  <c r="AR76" s="103"/>
      <c r="AS76" s="103"/>
    </row>
    <row r="77" spans="1:64" ht="10.5" customHeigh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31.5" customHeight="1" x14ac:dyDescent="0.25">
      <c r="A78" s="104" t="s">
        <v>83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5"/>
      <c r="AO78" s="54" t="s">
        <v>85</v>
      </c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</row>
    <row r="79" spans="1:64" x14ac:dyDescent="0.25">
      <c r="W79" s="102" t="s">
        <v>5</v>
      </c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O79" s="102" t="s">
        <v>52</v>
      </c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</row>
    <row r="80" spans="1:64" ht="6.6" customHeight="1" x14ac:dyDescent="0.25">
      <c r="A80" s="101"/>
      <c r="B80" s="101"/>
      <c r="C80" s="101"/>
      <c r="D80" s="101"/>
      <c r="E80" s="101"/>
      <c r="F80" s="101"/>
      <c r="G80" s="101"/>
      <c r="H80" s="101"/>
    </row>
    <row r="81" spans="1:17" x14ac:dyDescent="0.25">
      <c r="A81" s="102" t="s">
        <v>45</v>
      </c>
      <c r="B81" s="102"/>
      <c r="C81" s="102"/>
      <c r="D81" s="102"/>
      <c r="E81" s="102"/>
      <c r="F81" s="102"/>
      <c r="G81" s="102"/>
      <c r="H81" s="10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5">
      <c r="A82" s="24" t="s">
        <v>46</v>
      </c>
    </row>
  </sheetData>
  <mergeCells count="218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72:V72"/>
    <mergeCell ref="W72:AM72"/>
    <mergeCell ref="AO72:BG72"/>
    <mergeCell ref="W73:AM73"/>
    <mergeCell ref="AO73:BG73"/>
    <mergeCell ref="A74:F74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60:F60"/>
    <mergeCell ref="G60:Y60"/>
    <mergeCell ref="Z60:AD60"/>
    <mergeCell ref="AE60:AN60"/>
    <mergeCell ref="AO60:AV60"/>
    <mergeCell ref="AW60:BD60"/>
    <mergeCell ref="BE58:BL58"/>
    <mergeCell ref="A59:F59"/>
    <mergeCell ref="G59:Y59"/>
    <mergeCell ref="Z59:AD59"/>
    <mergeCell ref="AE59:AN59"/>
    <mergeCell ref="AO59:AV59"/>
    <mergeCell ref="AW59:BD59"/>
    <mergeCell ref="BE59:BL59"/>
    <mergeCell ref="A58:F58"/>
    <mergeCell ref="G58:Y58"/>
    <mergeCell ref="Z58:AD58"/>
    <mergeCell ref="AE58:AN58"/>
    <mergeCell ref="AO58:AV58"/>
    <mergeCell ref="AW58:BD58"/>
    <mergeCell ref="A55:C55"/>
    <mergeCell ref="D55:AA55"/>
    <mergeCell ref="AB55:AI55"/>
    <mergeCell ref="AJ55:AQ55"/>
    <mergeCell ref="AR55:AY55"/>
    <mergeCell ref="A57:BL57"/>
    <mergeCell ref="A53:C53"/>
    <mergeCell ref="D53:AA53"/>
    <mergeCell ref="AB53:AI53"/>
    <mergeCell ref="AJ53:AQ53"/>
    <mergeCell ref="AR53:AY53"/>
    <mergeCell ref="A54:C54"/>
    <mergeCell ref="D54:AA54"/>
    <mergeCell ref="AB54:AI54"/>
    <mergeCell ref="AJ54:AQ54"/>
    <mergeCell ref="AR54:AY54"/>
    <mergeCell ref="A51:AY51"/>
    <mergeCell ref="A52:C52"/>
    <mergeCell ref="D52:AA52"/>
    <mergeCell ref="AB52:AI52"/>
    <mergeCell ref="AJ52:AQ52"/>
    <mergeCell ref="AR52:AY52"/>
    <mergeCell ref="A47:C47"/>
    <mergeCell ref="D47:AB47"/>
    <mergeCell ref="AC47:AJ47"/>
    <mergeCell ref="AK47:AR47"/>
    <mergeCell ref="AS47:AZ47"/>
    <mergeCell ref="A50:BL50"/>
    <mergeCell ref="A48:C48"/>
    <mergeCell ref="D48:AB48"/>
    <mergeCell ref="AC48:AJ48"/>
    <mergeCell ref="AK48:AR48"/>
    <mergeCell ref="AS48:AZ48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0:F40"/>
    <mergeCell ref="G40:BL40"/>
    <mergeCell ref="A42:AZ42"/>
    <mergeCell ref="A43:AZ43"/>
    <mergeCell ref="A44:C44"/>
    <mergeCell ref="D44:AB44"/>
    <mergeCell ref="AC44:AJ44"/>
    <mergeCell ref="AK44:AR44"/>
    <mergeCell ref="AS44:AZ44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E18:BL18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B15:L15"/>
    <mergeCell ref="N15:AS15"/>
    <mergeCell ref="AU15:BB15"/>
    <mergeCell ref="AO7:AU7"/>
    <mergeCell ref="AW7:BF7"/>
    <mergeCell ref="A9:BL9"/>
    <mergeCell ref="A10:BL10"/>
    <mergeCell ref="B12:L12"/>
    <mergeCell ref="N12:AS12"/>
    <mergeCell ref="AU12:BB12"/>
    <mergeCell ref="AO1:BL1"/>
    <mergeCell ref="AO2:BL2"/>
    <mergeCell ref="AO3:BL3"/>
    <mergeCell ref="AO4:BL4"/>
    <mergeCell ref="AO5:BL5"/>
    <mergeCell ref="AO6:BF6"/>
    <mergeCell ref="B13:L13"/>
    <mergeCell ref="N13:AS13"/>
    <mergeCell ref="AU13:BB13"/>
  </mergeCells>
  <conditionalFormatting sqref="G61:L61">
    <cfRule type="cellIs" dxfId="205" priority="23" stopIfTrue="1" operator="equal">
      <formula>$G60</formula>
    </cfRule>
  </conditionalFormatting>
  <conditionalFormatting sqref="D47">
    <cfRule type="cellIs" dxfId="204" priority="24" stopIfTrue="1" operator="equal">
      <formula>$D46</formula>
    </cfRule>
  </conditionalFormatting>
  <conditionalFormatting sqref="A61:F61">
    <cfRule type="cellIs" dxfId="203" priority="25" stopIfTrue="1" operator="equal">
      <formula>0</formula>
    </cfRule>
  </conditionalFormatting>
  <conditionalFormatting sqref="D48">
    <cfRule type="cellIs" dxfId="202" priority="22" stopIfTrue="1" operator="equal">
      <formula>$D47</formula>
    </cfRule>
  </conditionalFormatting>
  <conditionalFormatting sqref="G62">
    <cfRule type="cellIs" dxfId="201" priority="19" stopIfTrue="1" operator="equal">
      <formula>$G61</formula>
    </cfRule>
  </conditionalFormatting>
  <conditionalFormatting sqref="A62:F62">
    <cfRule type="cellIs" dxfId="200" priority="20" stopIfTrue="1" operator="equal">
      <formula>0</formula>
    </cfRule>
  </conditionalFormatting>
  <conditionalFormatting sqref="G63">
    <cfRule type="cellIs" dxfId="199" priority="17" stopIfTrue="1" operator="equal">
      <formula>$G62</formula>
    </cfRule>
  </conditionalFormatting>
  <conditionalFormatting sqref="A63:F63">
    <cfRule type="cellIs" dxfId="198" priority="18" stopIfTrue="1" operator="equal">
      <formula>0</formula>
    </cfRule>
  </conditionalFormatting>
  <conditionalFormatting sqref="G64">
    <cfRule type="cellIs" dxfId="197" priority="15" stopIfTrue="1" operator="equal">
      <formula>$G63</formula>
    </cfRule>
  </conditionalFormatting>
  <conditionalFormatting sqref="A64:F64">
    <cfRule type="cellIs" dxfId="196" priority="16" stopIfTrue="1" operator="equal">
      <formula>0</formula>
    </cfRule>
  </conditionalFormatting>
  <conditionalFormatting sqref="G65">
    <cfRule type="cellIs" dxfId="195" priority="13" stopIfTrue="1" operator="equal">
      <formula>$G64</formula>
    </cfRule>
  </conditionalFormatting>
  <conditionalFormatting sqref="A65:F65">
    <cfRule type="cellIs" dxfId="194" priority="14" stopIfTrue="1" operator="equal">
      <formula>0</formula>
    </cfRule>
  </conditionalFormatting>
  <conditionalFormatting sqref="G66">
    <cfRule type="cellIs" dxfId="193" priority="11" stopIfTrue="1" operator="equal">
      <formula>$G65</formula>
    </cfRule>
  </conditionalFormatting>
  <conditionalFormatting sqref="A66:F66">
    <cfRule type="cellIs" dxfId="192" priority="12" stopIfTrue="1" operator="equal">
      <formula>0</formula>
    </cfRule>
  </conditionalFormatting>
  <conditionalFormatting sqref="G67">
    <cfRule type="cellIs" dxfId="191" priority="9" stopIfTrue="1" operator="equal">
      <formula>$G66</formula>
    </cfRule>
  </conditionalFormatting>
  <conditionalFormatting sqref="A67:F67">
    <cfRule type="cellIs" dxfId="190" priority="10" stopIfTrue="1" operator="equal">
      <formula>0</formula>
    </cfRule>
  </conditionalFormatting>
  <conditionalFormatting sqref="G68">
    <cfRule type="cellIs" dxfId="189" priority="7" stopIfTrue="1" operator="equal">
      <formula>$G67</formula>
    </cfRule>
  </conditionalFormatting>
  <conditionalFormatting sqref="A68:F68">
    <cfRule type="cellIs" dxfId="188" priority="8" stopIfTrue="1" operator="equal">
      <formula>0</formula>
    </cfRule>
  </conditionalFormatting>
  <conditionalFormatting sqref="G69">
    <cfRule type="cellIs" dxfId="187" priority="5" stopIfTrue="1" operator="equal">
      <formula>$G68</formula>
    </cfRule>
  </conditionalFormatting>
  <conditionalFormatting sqref="A69:F69">
    <cfRule type="cellIs" dxfId="186" priority="6" stopIfTrue="1" operator="equal">
      <formula>0</formula>
    </cfRule>
  </conditionalFormatting>
  <conditionalFormatting sqref="G70">
    <cfRule type="cellIs" dxfId="185" priority="3" stopIfTrue="1" operator="equal">
      <formula>$G69</formula>
    </cfRule>
  </conditionalFormatting>
  <conditionalFormatting sqref="A70:F70">
    <cfRule type="cellIs" dxfId="184" priority="4" stopIfTrue="1" operator="equal">
      <formula>0</formula>
    </cfRule>
  </conditionalFormatting>
  <pageMargins left="0" right="0" top="0.78740157480314965" bottom="0.19685039370078741" header="0" footer="0"/>
  <pageSetup paperSize="9" scale="75" fitToHeight="500" orientation="landscape" r:id="rId1"/>
  <headerFooter alignWithMargins="0"/>
  <rowBreaks count="1" manualBreakCount="1">
    <brk id="40" max="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view="pageBreakPreview" topLeftCell="A8" zoomScale="85" zoomScaleNormal="100" zoomScaleSheetLayoutView="85" workbookViewId="0">
      <selection activeCell="N16" sqref="N16:AS16"/>
    </sheetView>
  </sheetViews>
  <sheetFormatPr defaultColWidth="9.109375" defaultRowHeight="13.2" x14ac:dyDescent="0.25"/>
  <cols>
    <col min="1" max="1" width="2.88671875" style="1" customWidth="1"/>
    <col min="2" max="2" width="1.6640625" style="1" customWidth="1"/>
    <col min="3" max="3" width="2.5546875" style="1" customWidth="1"/>
    <col min="4" max="4" width="1.88671875" style="1" customWidth="1"/>
    <col min="5" max="5" width="2.88671875" style="1" customWidth="1"/>
    <col min="6" max="6" width="1.33203125" style="1" customWidth="1"/>
    <col min="7" max="23" width="2.88671875" style="1" customWidth="1"/>
    <col min="24" max="24" width="1.88671875" style="1" customWidth="1"/>
    <col min="25" max="34" width="2.88671875" style="1" customWidth="1"/>
    <col min="35" max="35" width="9" style="1" customWidth="1"/>
    <col min="36" max="38" width="2.88671875" style="1" customWidth="1"/>
    <col min="39" max="40" width="8.5546875" style="1" customWidth="1"/>
    <col min="41" max="43" width="2.88671875" style="1" customWidth="1"/>
    <col min="44" max="44" width="2.109375" style="1" customWidth="1"/>
    <col min="45" max="54" width="2.88671875" style="1" customWidth="1"/>
    <col min="55" max="55" width="1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1" t="s">
        <v>258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260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243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259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800000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15.6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800000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44.6" customHeight="1" x14ac:dyDescent="0.25">
      <c r="A26" s="59" t="s">
        <v>256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3.8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244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59" t="s">
        <v>257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3.8" x14ac:dyDescent="0.25">
      <c r="A38" s="61" t="s">
        <v>28</v>
      </c>
      <c r="B38" s="61"/>
      <c r="C38" s="61"/>
      <c r="D38" s="61"/>
      <c r="E38" s="61"/>
      <c r="F38" s="61"/>
      <c r="G38" s="62" t="s">
        <v>25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5">
      <c r="A41" s="69">
        <v>1</v>
      </c>
      <c r="B41" s="69"/>
      <c r="C41" s="69"/>
      <c r="D41" s="69"/>
      <c r="E41" s="69"/>
      <c r="F41" s="69"/>
      <c r="G41" s="73" t="s">
        <v>245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6" t="s">
        <v>88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0.199999999999999" customHeight="1" x14ac:dyDescent="0.25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5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9" t="s">
        <v>6</v>
      </c>
      <c r="B48" s="69"/>
      <c r="C48" s="69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90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8.95" customHeight="1" x14ac:dyDescent="0.25">
      <c r="A49" s="69">
        <v>1</v>
      </c>
      <c r="B49" s="69"/>
      <c r="C49" s="69"/>
      <c r="D49" s="73" t="s">
        <v>246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200000</v>
      </c>
      <c r="AL49" s="91"/>
      <c r="AM49" s="91"/>
      <c r="AN49" s="91"/>
      <c r="AO49" s="91"/>
      <c r="AP49" s="91"/>
      <c r="AQ49" s="91"/>
      <c r="AR49" s="91"/>
      <c r="AS49" s="91">
        <f>AC49+AK49</f>
        <v>200000</v>
      </c>
      <c r="AT49" s="91"/>
      <c r="AU49" s="91"/>
      <c r="AV49" s="91"/>
      <c r="AW49" s="91"/>
      <c r="AX49" s="91"/>
      <c r="AY49" s="91"/>
      <c r="AZ49" s="9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7.6" customHeight="1" x14ac:dyDescent="0.25">
      <c r="A50" s="69">
        <v>2</v>
      </c>
      <c r="B50" s="69"/>
      <c r="C50" s="69"/>
      <c r="D50" s="73" t="s">
        <v>247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300000</v>
      </c>
      <c r="AL50" s="91"/>
      <c r="AM50" s="91"/>
      <c r="AN50" s="91"/>
      <c r="AO50" s="91"/>
      <c r="AP50" s="91"/>
      <c r="AQ50" s="91"/>
      <c r="AR50" s="91"/>
      <c r="AS50" s="91">
        <f>AC50+AK50</f>
        <v>300000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</row>
    <row r="51" spans="1:79" ht="15.6" customHeight="1" x14ac:dyDescent="0.25">
      <c r="A51" s="69">
        <v>3</v>
      </c>
      <c r="B51" s="69"/>
      <c r="C51" s="69"/>
      <c r="D51" s="73" t="s">
        <v>248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300000</v>
      </c>
      <c r="AL51" s="91"/>
      <c r="AM51" s="91"/>
      <c r="AN51" s="91"/>
      <c r="AO51" s="91"/>
      <c r="AP51" s="91"/>
      <c r="AQ51" s="91"/>
      <c r="AR51" s="91"/>
      <c r="AS51" s="91">
        <f>AC51+AK51</f>
        <v>300000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2"/>
      <c r="B52" s="92"/>
      <c r="C52" s="92"/>
      <c r="D52" s="93" t="s">
        <v>64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>
        <v>0</v>
      </c>
      <c r="AD52" s="96"/>
      <c r="AE52" s="96"/>
      <c r="AF52" s="96"/>
      <c r="AG52" s="96"/>
      <c r="AH52" s="96"/>
      <c r="AI52" s="96"/>
      <c r="AJ52" s="96"/>
      <c r="AK52" s="96">
        <v>800000</v>
      </c>
      <c r="AL52" s="96"/>
      <c r="AM52" s="96"/>
      <c r="AN52" s="96"/>
      <c r="AO52" s="96"/>
      <c r="AP52" s="96"/>
      <c r="AQ52" s="96"/>
      <c r="AR52" s="96"/>
      <c r="AS52" s="96">
        <f>AC52+AK52</f>
        <v>800000</v>
      </c>
      <c r="AT52" s="96"/>
      <c r="AU52" s="96"/>
      <c r="AV52" s="96"/>
      <c r="AW52" s="96"/>
      <c r="AX52" s="96"/>
      <c r="AY52" s="96"/>
      <c r="AZ52" s="96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42" t="s">
        <v>42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9.6" customHeight="1" x14ac:dyDescent="0.25">
      <c r="A55" s="76" t="s">
        <v>88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7.2" customHeight="1" x14ac:dyDescent="0.25">
      <c r="A56" s="65" t="s">
        <v>28</v>
      </c>
      <c r="B56" s="65"/>
      <c r="C56" s="65"/>
      <c r="D56" s="77" t="s">
        <v>34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65" t="s">
        <v>29</v>
      </c>
      <c r="AC56" s="65"/>
      <c r="AD56" s="65"/>
      <c r="AE56" s="65"/>
      <c r="AF56" s="65"/>
      <c r="AG56" s="65"/>
      <c r="AH56" s="65"/>
      <c r="AI56" s="65"/>
      <c r="AJ56" s="65" t="s">
        <v>30</v>
      </c>
      <c r="AK56" s="65"/>
      <c r="AL56" s="65"/>
      <c r="AM56" s="65"/>
      <c r="AN56" s="65"/>
      <c r="AO56" s="65"/>
      <c r="AP56" s="65"/>
      <c r="AQ56" s="65"/>
      <c r="AR56" s="65" t="s">
        <v>27</v>
      </c>
      <c r="AS56" s="65"/>
      <c r="AT56" s="65"/>
      <c r="AU56" s="65"/>
      <c r="AV56" s="65"/>
      <c r="AW56" s="65"/>
      <c r="AX56" s="65"/>
      <c r="AY56" s="65"/>
    </row>
    <row r="57" spans="1:79" ht="10.95" customHeight="1" x14ac:dyDescent="0.25">
      <c r="A57" s="65"/>
      <c r="B57" s="65"/>
      <c r="C57" s="65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</row>
    <row r="58" spans="1:79" ht="15.75" customHeight="1" x14ac:dyDescent="0.25">
      <c r="A58" s="65">
        <v>1</v>
      </c>
      <c r="B58" s="65"/>
      <c r="C58" s="65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65">
        <v>3</v>
      </c>
      <c r="AC58" s="65"/>
      <c r="AD58" s="65"/>
      <c r="AE58" s="65"/>
      <c r="AF58" s="65"/>
      <c r="AG58" s="65"/>
      <c r="AH58" s="65"/>
      <c r="AI58" s="65"/>
      <c r="AJ58" s="65">
        <v>4</v>
      </c>
      <c r="AK58" s="65"/>
      <c r="AL58" s="65"/>
      <c r="AM58" s="65"/>
      <c r="AN58" s="65"/>
      <c r="AO58" s="65"/>
      <c r="AP58" s="65"/>
      <c r="AQ58" s="65"/>
      <c r="AR58" s="65">
        <v>5</v>
      </c>
      <c r="AS58" s="65"/>
      <c r="AT58" s="65"/>
      <c r="AU58" s="65"/>
      <c r="AV58" s="65"/>
      <c r="AW58" s="65"/>
      <c r="AX58" s="65"/>
      <c r="AY58" s="65"/>
    </row>
    <row r="59" spans="1:79" ht="12.75" hidden="1" customHeight="1" x14ac:dyDescent="0.25">
      <c r="A59" s="69" t="s">
        <v>6</v>
      </c>
      <c r="B59" s="69"/>
      <c r="C59" s="69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89" t="s">
        <v>8</v>
      </c>
      <c r="AC59" s="89"/>
      <c r="AD59" s="89"/>
      <c r="AE59" s="89"/>
      <c r="AF59" s="89"/>
      <c r="AG59" s="89"/>
      <c r="AH59" s="89"/>
      <c r="AI59" s="89"/>
      <c r="AJ59" s="89" t="s">
        <v>9</v>
      </c>
      <c r="AK59" s="89"/>
      <c r="AL59" s="89"/>
      <c r="AM59" s="89"/>
      <c r="AN59" s="89"/>
      <c r="AO59" s="89"/>
      <c r="AP59" s="89"/>
      <c r="AQ59" s="89"/>
      <c r="AR59" s="89" t="s">
        <v>10</v>
      </c>
      <c r="AS59" s="89"/>
      <c r="AT59" s="89"/>
      <c r="AU59" s="89"/>
      <c r="AV59" s="89"/>
      <c r="AW59" s="89"/>
      <c r="AX59" s="89"/>
      <c r="AY59" s="89"/>
      <c r="CA59" s="1" t="s">
        <v>15</v>
      </c>
    </row>
    <row r="60" spans="1:79" s="4" customFormat="1" ht="12.75" customHeight="1" x14ac:dyDescent="0.25">
      <c r="A60" s="92"/>
      <c r="B60" s="92"/>
      <c r="C60" s="92"/>
      <c r="D60" s="99" t="s">
        <v>27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1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>
        <f>AB60+AJ60</f>
        <v>0</v>
      </c>
      <c r="AS60" s="96"/>
      <c r="AT60" s="96"/>
      <c r="AU60" s="96"/>
      <c r="AV60" s="96"/>
      <c r="AW60" s="96"/>
      <c r="AX60" s="96"/>
      <c r="AY60" s="96"/>
      <c r="CA60" s="4" t="s">
        <v>16</v>
      </c>
    </row>
    <row r="62" spans="1:79" ht="15.75" customHeight="1" x14ac:dyDescent="0.25">
      <c r="A62" s="60" t="s">
        <v>43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65" t="s">
        <v>28</v>
      </c>
      <c r="B63" s="65"/>
      <c r="C63" s="65"/>
      <c r="D63" s="65"/>
      <c r="E63" s="65"/>
      <c r="F63" s="65"/>
      <c r="G63" s="83" t="s">
        <v>44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65" t="s">
        <v>2</v>
      </c>
      <c r="AA63" s="65"/>
      <c r="AB63" s="65"/>
      <c r="AC63" s="65"/>
      <c r="AD63" s="65"/>
      <c r="AE63" s="65" t="s">
        <v>1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83" t="s">
        <v>29</v>
      </c>
      <c r="AP63" s="84"/>
      <c r="AQ63" s="84"/>
      <c r="AR63" s="84"/>
      <c r="AS63" s="84"/>
      <c r="AT63" s="84"/>
      <c r="AU63" s="84"/>
      <c r="AV63" s="85"/>
      <c r="AW63" s="83" t="s">
        <v>30</v>
      </c>
      <c r="AX63" s="84"/>
      <c r="AY63" s="84"/>
      <c r="AZ63" s="84"/>
      <c r="BA63" s="84"/>
      <c r="BB63" s="84"/>
      <c r="BC63" s="84"/>
      <c r="BD63" s="85"/>
      <c r="BE63" s="83" t="s">
        <v>27</v>
      </c>
      <c r="BF63" s="84"/>
      <c r="BG63" s="84"/>
      <c r="BH63" s="84"/>
      <c r="BI63" s="84"/>
      <c r="BJ63" s="84"/>
      <c r="BK63" s="84"/>
      <c r="BL63" s="85"/>
    </row>
    <row r="64" spans="1:79" ht="15.75" customHeight="1" x14ac:dyDescent="0.25">
      <c r="A64" s="65">
        <v>1</v>
      </c>
      <c r="B64" s="65"/>
      <c r="C64" s="65"/>
      <c r="D64" s="65"/>
      <c r="E64" s="65"/>
      <c r="F64" s="65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5">
      <c r="A65" s="69" t="s">
        <v>33</v>
      </c>
      <c r="B65" s="69"/>
      <c r="C65" s="69"/>
      <c r="D65" s="69"/>
      <c r="E65" s="69"/>
      <c r="F65" s="69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9" t="s">
        <v>19</v>
      </c>
      <c r="AA65" s="69"/>
      <c r="AB65" s="69"/>
      <c r="AC65" s="69"/>
      <c r="AD65" s="69"/>
      <c r="AE65" s="100" t="s">
        <v>32</v>
      </c>
      <c r="AF65" s="100"/>
      <c r="AG65" s="100"/>
      <c r="AH65" s="100"/>
      <c r="AI65" s="100"/>
      <c r="AJ65" s="100"/>
      <c r="AK65" s="100"/>
      <c r="AL65" s="100"/>
      <c r="AM65" s="100"/>
      <c r="AN65" s="70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31</v>
      </c>
      <c r="AX65" s="89"/>
      <c r="AY65" s="89"/>
      <c r="AZ65" s="89"/>
      <c r="BA65" s="89"/>
      <c r="BB65" s="89"/>
      <c r="BC65" s="89"/>
      <c r="BD65" s="89"/>
      <c r="BE65" s="89" t="s">
        <v>66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 x14ac:dyDescent="0.25">
      <c r="A66" s="92">
        <v>0</v>
      </c>
      <c r="B66" s="92"/>
      <c r="C66" s="92"/>
      <c r="D66" s="92"/>
      <c r="E66" s="92"/>
      <c r="F66" s="92"/>
      <c r="G66" s="108" t="s">
        <v>65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CA66" s="4" t="s">
        <v>18</v>
      </c>
    </row>
    <row r="67" spans="1:79" ht="67.95" customHeight="1" x14ac:dyDescent="0.25">
      <c r="A67" s="69">
        <v>1</v>
      </c>
      <c r="B67" s="69"/>
      <c r="C67" s="69"/>
      <c r="D67" s="69"/>
      <c r="E67" s="69"/>
      <c r="F67" s="69"/>
      <c r="G67" s="111" t="s">
        <v>249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0" t="s">
        <v>67</v>
      </c>
      <c r="AA67" s="90"/>
      <c r="AB67" s="90"/>
      <c r="AC67" s="90"/>
      <c r="AD67" s="90"/>
      <c r="AE67" s="111" t="s">
        <v>173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1">
        <v>0</v>
      </c>
      <c r="AP67" s="91"/>
      <c r="AQ67" s="91"/>
      <c r="AR67" s="91"/>
      <c r="AS67" s="91"/>
      <c r="AT67" s="91"/>
      <c r="AU67" s="91"/>
      <c r="AV67" s="91"/>
      <c r="AW67" s="91">
        <v>1</v>
      </c>
      <c r="AX67" s="91"/>
      <c r="AY67" s="91"/>
      <c r="AZ67" s="91"/>
      <c r="BA67" s="91"/>
      <c r="BB67" s="91"/>
      <c r="BC67" s="91"/>
      <c r="BD67" s="91"/>
      <c r="BE67" s="91">
        <v>1</v>
      </c>
      <c r="BF67" s="91"/>
      <c r="BG67" s="91"/>
      <c r="BH67" s="91"/>
      <c r="BI67" s="91"/>
      <c r="BJ67" s="91"/>
      <c r="BK67" s="91"/>
      <c r="BL67" s="91"/>
    </row>
    <row r="68" spans="1:79" ht="13.95" customHeight="1" x14ac:dyDescent="0.25">
      <c r="A68" s="69">
        <v>1</v>
      </c>
      <c r="B68" s="69"/>
      <c r="C68" s="69"/>
      <c r="D68" s="69"/>
      <c r="E68" s="69"/>
      <c r="F68" s="69"/>
      <c r="G68" s="111" t="s">
        <v>250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0" t="s">
        <v>177</v>
      </c>
      <c r="AA68" s="90"/>
      <c r="AB68" s="90"/>
      <c r="AC68" s="90"/>
      <c r="AD68" s="90"/>
      <c r="AE68" s="111" t="s">
        <v>178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1">
        <v>0</v>
      </c>
      <c r="AP68" s="91"/>
      <c r="AQ68" s="91"/>
      <c r="AR68" s="91"/>
      <c r="AS68" s="91"/>
      <c r="AT68" s="91"/>
      <c r="AU68" s="91"/>
      <c r="AV68" s="91"/>
      <c r="AW68" s="91">
        <v>16275.1</v>
      </c>
      <c r="AX68" s="91"/>
      <c r="AY68" s="91"/>
      <c r="AZ68" s="91"/>
      <c r="BA68" s="91"/>
      <c r="BB68" s="91"/>
      <c r="BC68" s="91"/>
      <c r="BD68" s="91"/>
      <c r="BE68" s="91">
        <v>16275.1</v>
      </c>
      <c r="BF68" s="91"/>
      <c r="BG68" s="91"/>
      <c r="BH68" s="91"/>
      <c r="BI68" s="91"/>
      <c r="BJ68" s="91"/>
      <c r="BK68" s="91"/>
      <c r="BL68" s="91"/>
    </row>
    <row r="69" spans="1:79" ht="67.95" customHeight="1" x14ac:dyDescent="0.25">
      <c r="A69" s="69">
        <v>2</v>
      </c>
      <c r="B69" s="69"/>
      <c r="C69" s="69"/>
      <c r="D69" s="69"/>
      <c r="E69" s="69"/>
      <c r="F69" s="69"/>
      <c r="G69" s="111" t="s">
        <v>251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0" t="s">
        <v>67</v>
      </c>
      <c r="AA69" s="90"/>
      <c r="AB69" s="90"/>
      <c r="AC69" s="90"/>
      <c r="AD69" s="90"/>
      <c r="AE69" s="111" t="s">
        <v>173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1">
        <v>0</v>
      </c>
      <c r="AP69" s="91"/>
      <c r="AQ69" s="91"/>
      <c r="AR69" s="91"/>
      <c r="AS69" s="91"/>
      <c r="AT69" s="91"/>
      <c r="AU69" s="91"/>
      <c r="AV69" s="91"/>
      <c r="AW69" s="91">
        <v>2</v>
      </c>
      <c r="AX69" s="91"/>
      <c r="AY69" s="91"/>
      <c r="AZ69" s="91"/>
      <c r="BA69" s="91"/>
      <c r="BB69" s="91"/>
      <c r="BC69" s="91"/>
      <c r="BD69" s="91"/>
      <c r="BE69" s="91">
        <v>2</v>
      </c>
      <c r="BF69" s="91"/>
      <c r="BG69" s="91"/>
      <c r="BH69" s="91"/>
      <c r="BI69" s="91"/>
      <c r="BJ69" s="91"/>
      <c r="BK69" s="91"/>
      <c r="BL69" s="91"/>
    </row>
    <row r="70" spans="1:79" ht="15.6" customHeight="1" x14ac:dyDescent="0.25">
      <c r="A70" s="69">
        <v>2</v>
      </c>
      <c r="B70" s="69"/>
      <c r="C70" s="69"/>
      <c r="D70" s="69"/>
      <c r="E70" s="69"/>
      <c r="F70" s="69"/>
      <c r="G70" s="111" t="s">
        <v>250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0" t="s">
        <v>177</v>
      </c>
      <c r="AA70" s="90"/>
      <c r="AB70" s="90"/>
      <c r="AC70" s="90"/>
      <c r="AD70" s="90"/>
      <c r="AE70" s="111" t="s">
        <v>178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91">
        <v>0</v>
      </c>
      <c r="AP70" s="91"/>
      <c r="AQ70" s="91"/>
      <c r="AR70" s="91"/>
      <c r="AS70" s="91"/>
      <c r="AT70" s="91"/>
      <c r="AU70" s="91"/>
      <c r="AV70" s="91"/>
      <c r="AW70" s="91">
        <v>4027.3</v>
      </c>
      <c r="AX70" s="91"/>
      <c r="AY70" s="91"/>
      <c r="AZ70" s="91"/>
      <c r="BA70" s="91"/>
      <c r="BB70" s="91"/>
      <c r="BC70" s="91"/>
      <c r="BD70" s="91"/>
      <c r="BE70" s="91">
        <v>4027.3</v>
      </c>
      <c r="BF70" s="91"/>
      <c r="BG70" s="91"/>
      <c r="BH70" s="91"/>
      <c r="BI70" s="91"/>
      <c r="BJ70" s="91"/>
      <c r="BK70" s="91"/>
      <c r="BL70" s="91"/>
    </row>
    <row r="71" spans="1:79" s="4" customFormat="1" ht="12.75" customHeight="1" x14ac:dyDescent="0.25">
      <c r="A71" s="92">
        <v>0</v>
      </c>
      <c r="B71" s="92"/>
      <c r="C71" s="92"/>
      <c r="D71" s="92"/>
      <c r="E71" s="92"/>
      <c r="F71" s="92"/>
      <c r="G71" s="114" t="s">
        <v>71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97"/>
      <c r="AA71" s="97"/>
      <c r="AB71" s="97"/>
      <c r="AC71" s="97"/>
      <c r="AD71" s="97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  <c r="BI71" s="96"/>
      <c r="BJ71" s="96"/>
      <c r="BK71" s="96"/>
      <c r="BL71" s="96"/>
    </row>
    <row r="72" spans="1:79" ht="27.6" customHeight="1" x14ac:dyDescent="0.25">
      <c r="A72" s="69">
        <v>1</v>
      </c>
      <c r="B72" s="69"/>
      <c r="C72" s="69"/>
      <c r="D72" s="69"/>
      <c r="E72" s="69"/>
      <c r="F72" s="69"/>
      <c r="G72" s="111" t="s">
        <v>196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0" t="s">
        <v>67</v>
      </c>
      <c r="AA72" s="90"/>
      <c r="AB72" s="90"/>
      <c r="AC72" s="90"/>
      <c r="AD72" s="90"/>
      <c r="AE72" s="111" t="s">
        <v>194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1">
        <v>0</v>
      </c>
      <c r="AP72" s="91"/>
      <c r="AQ72" s="91"/>
      <c r="AR72" s="91"/>
      <c r="AS72" s="91"/>
      <c r="AT72" s="91"/>
      <c r="AU72" s="91"/>
      <c r="AV72" s="91"/>
      <c r="AW72" s="91">
        <v>1</v>
      </c>
      <c r="AX72" s="91"/>
      <c r="AY72" s="91"/>
      <c r="AZ72" s="91"/>
      <c r="BA72" s="91"/>
      <c r="BB72" s="91"/>
      <c r="BC72" s="91"/>
      <c r="BD72" s="91"/>
      <c r="BE72" s="91">
        <v>1</v>
      </c>
      <c r="BF72" s="91"/>
      <c r="BG72" s="91"/>
      <c r="BH72" s="91"/>
      <c r="BI72" s="91"/>
      <c r="BJ72" s="91"/>
      <c r="BK72" s="91"/>
      <c r="BL72" s="91"/>
    </row>
    <row r="73" spans="1:79" ht="15" customHeight="1" x14ac:dyDescent="0.25">
      <c r="A73" s="69">
        <v>1</v>
      </c>
      <c r="B73" s="69"/>
      <c r="C73" s="69"/>
      <c r="D73" s="69"/>
      <c r="E73" s="69"/>
      <c r="F73" s="69"/>
      <c r="G73" s="111" t="s">
        <v>252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0" t="s">
        <v>177</v>
      </c>
      <c r="AA73" s="90"/>
      <c r="AB73" s="90"/>
      <c r="AC73" s="90"/>
      <c r="AD73" s="90"/>
      <c r="AE73" s="111" t="s">
        <v>178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1">
        <v>0</v>
      </c>
      <c r="AP73" s="91"/>
      <c r="AQ73" s="91"/>
      <c r="AR73" s="91"/>
      <c r="AS73" s="91"/>
      <c r="AT73" s="91"/>
      <c r="AU73" s="91"/>
      <c r="AV73" s="91"/>
      <c r="AW73" s="91">
        <v>707</v>
      </c>
      <c r="AX73" s="91"/>
      <c r="AY73" s="91"/>
      <c r="AZ73" s="91"/>
      <c r="BA73" s="91"/>
      <c r="BB73" s="91"/>
      <c r="BC73" s="91"/>
      <c r="BD73" s="91"/>
      <c r="BE73" s="91">
        <v>707</v>
      </c>
      <c r="BF73" s="91"/>
      <c r="BG73" s="91"/>
      <c r="BH73" s="91"/>
      <c r="BI73" s="91"/>
      <c r="BJ73" s="91"/>
      <c r="BK73" s="91"/>
      <c r="BL73" s="91"/>
    </row>
    <row r="74" spans="1:79" ht="28.2" customHeight="1" x14ac:dyDescent="0.25">
      <c r="A74" s="69">
        <v>2</v>
      </c>
      <c r="B74" s="69"/>
      <c r="C74" s="69"/>
      <c r="D74" s="69"/>
      <c r="E74" s="69"/>
      <c r="F74" s="69"/>
      <c r="G74" s="111" t="s">
        <v>196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0" t="s">
        <v>67</v>
      </c>
      <c r="AA74" s="90"/>
      <c r="AB74" s="90"/>
      <c r="AC74" s="90"/>
      <c r="AD74" s="90"/>
      <c r="AE74" s="111" t="s">
        <v>194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2</v>
      </c>
      <c r="AX74" s="91"/>
      <c r="AY74" s="91"/>
      <c r="AZ74" s="91"/>
      <c r="BA74" s="91"/>
      <c r="BB74" s="91"/>
      <c r="BC74" s="91"/>
      <c r="BD74" s="91"/>
      <c r="BE74" s="91">
        <v>2</v>
      </c>
      <c r="BF74" s="91"/>
      <c r="BG74" s="91"/>
      <c r="BH74" s="91"/>
      <c r="BI74" s="91"/>
      <c r="BJ74" s="91"/>
      <c r="BK74" s="91"/>
      <c r="BL74" s="91"/>
    </row>
    <row r="75" spans="1:79" ht="14.4" customHeight="1" x14ac:dyDescent="0.25">
      <c r="A75" s="69">
        <v>2</v>
      </c>
      <c r="B75" s="69"/>
      <c r="C75" s="69"/>
      <c r="D75" s="69"/>
      <c r="E75" s="69"/>
      <c r="F75" s="69"/>
      <c r="G75" s="111" t="s">
        <v>252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90" t="s">
        <v>177</v>
      </c>
      <c r="AA75" s="90"/>
      <c r="AB75" s="90"/>
      <c r="AC75" s="90"/>
      <c r="AD75" s="90"/>
      <c r="AE75" s="111" t="s">
        <v>178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91">
        <v>0</v>
      </c>
      <c r="AP75" s="91"/>
      <c r="AQ75" s="91"/>
      <c r="AR75" s="91"/>
      <c r="AS75" s="91"/>
      <c r="AT75" s="91"/>
      <c r="AU75" s="91"/>
      <c r="AV75" s="91"/>
      <c r="AW75" s="91">
        <v>520</v>
      </c>
      <c r="AX75" s="91"/>
      <c r="AY75" s="91"/>
      <c r="AZ75" s="91"/>
      <c r="BA75" s="91"/>
      <c r="BB75" s="91"/>
      <c r="BC75" s="91"/>
      <c r="BD75" s="91"/>
      <c r="BE75" s="91">
        <v>520</v>
      </c>
      <c r="BF75" s="91"/>
      <c r="BG75" s="91"/>
      <c r="BH75" s="91"/>
      <c r="BI75" s="91"/>
      <c r="BJ75" s="91"/>
      <c r="BK75" s="91"/>
      <c r="BL75" s="91"/>
    </row>
    <row r="76" spans="1:79" s="4" customFormat="1" ht="12.75" customHeight="1" x14ac:dyDescent="0.25">
      <c r="A76" s="92">
        <v>0</v>
      </c>
      <c r="B76" s="92"/>
      <c r="C76" s="92"/>
      <c r="D76" s="92"/>
      <c r="E76" s="92"/>
      <c r="F76" s="92"/>
      <c r="G76" s="114" t="s">
        <v>72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97"/>
      <c r="AA76" s="97"/>
      <c r="AB76" s="97"/>
      <c r="AC76" s="97"/>
      <c r="AD76" s="97"/>
      <c r="AE76" s="114"/>
      <c r="AF76" s="115"/>
      <c r="AG76" s="115"/>
      <c r="AH76" s="115"/>
      <c r="AI76" s="115"/>
      <c r="AJ76" s="115"/>
      <c r="AK76" s="115"/>
      <c r="AL76" s="115"/>
      <c r="AM76" s="115"/>
      <c r="AN76" s="116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</row>
    <row r="77" spans="1:79" ht="12.75" customHeight="1" x14ac:dyDescent="0.25">
      <c r="A77" s="69">
        <v>1</v>
      </c>
      <c r="B77" s="69"/>
      <c r="C77" s="69"/>
      <c r="D77" s="69"/>
      <c r="E77" s="69"/>
      <c r="F77" s="69"/>
      <c r="G77" s="111" t="s">
        <v>253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0" t="s">
        <v>69</v>
      </c>
      <c r="AA77" s="90"/>
      <c r="AB77" s="90"/>
      <c r="AC77" s="90"/>
      <c r="AD77" s="90"/>
      <c r="AE77" s="111" t="s">
        <v>73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200000</v>
      </c>
      <c r="AX77" s="91"/>
      <c r="AY77" s="91"/>
      <c r="AZ77" s="91"/>
      <c r="BA77" s="91"/>
      <c r="BB77" s="91"/>
      <c r="BC77" s="91"/>
      <c r="BD77" s="91"/>
      <c r="BE77" s="91">
        <v>200000</v>
      </c>
      <c r="BF77" s="91"/>
      <c r="BG77" s="91"/>
      <c r="BH77" s="91"/>
      <c r="BI77" s="91"/>
      <c r="BJ77" s="91"/>
      <c r="BK77" s="91"/>
      <c r="BL77" s="91"/>
    </row>
    <row r="78" spans="1:79" ht="12.75" customHeight="1" x14ac:dyDescent="0.25">
      <c r="A78" s="69">
        <v>1</v>
      </c>
      <c r="B78" s="69"/>
      <c r="C78" s="69"/>
      <c r="D78" s="69"/>
      <c r="E78" s="69"/>
      <c r="F78" s="69"/>
      <c r="G78" s="111" t="s">
        <v>254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0" t="s">
        <v>69</v>
      </c>
      <c r="AA78" s="90"/>
      <c r="AB78" s="90"/>
      <c r="AC78" s="90"/>
      <c r="AD78" s="90"/>
      <c r="AE78" s="111" t="s">
        <v>73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1">
        <v>0</v>
      </c>
      <c r="AP78" s="91"/>
      <c r="AQ78" s="91"/>
      <c r="AR78" s="91"/>
      <c r="AS78" s="91"/>
      <c r="AT78" s="91"/>
      <c r="AU78" s="91"/>
      <c r="AV78" s="91"/>
      <c r="AW78" s="91">
        <v>282.89</v>
      </c>
      <c r="AX78" s="91"/>
      <c r="AY78" s="91"/>
      <c r="AZ78" s="91"/>
      <c r="BA78" s="91"/>
      <c r="BB78" s="91"/>
      <c r="BC78" s="91"/>
      <c r="BD78" s="91"/>
      <c r="BE78" s="91">
        <v>282.89</v>
      </c>
      <c r="BF78" s="91"/>
      <c r="BG78" s="91"/>
      <c r="BH78" s="91"/>
      <c r="BI78" s="91"/>
      <c r="BJ78" s="91"/>
      <c r="BK78" s="91"/>
      <c r="BL78" s="91"/>
    </row>
    <row r="79" spans="1:79" ht="12.75" customHeight="1" x14ac:dyDescent="0.25">
      <c r="A79" s="69">
        <v>2</v>
      </c>
      <c r="B79" s="69"/>
      <c r="C79" s="69"/>
      <c r="D79" s="69"/>
      <c r="E79" s="69"/>
      <c r="F79" s="69"/>
      <c r="G79" s="111" t="s">
        <v>253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 t="s">
        <v>69</v>
      </c>
      <c r="AA79" s="90"/>
      <c r="AB79" s="90"/>
      <c r="AC79" s="90"/>
      <c r="AD79" s="90"/>
      <c r="AE79" s="111" t="s">
        <v>73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1">
        <v>0</v>
      </c>
      <c r="AP79" s="91"/>
      <c r="AQ79" s="91"/>
      <c r="AR79" s="91"/>
      <c r="AS79" s="91"/>
      <c r="AT79" s="91"/>
      <c r="AU79" s="91"/>
      <c r="AV79" s="91"/>
      <c r="AW79" s="91">
        <v>300000</v>
      </c>
      <c r="AX79" s="91"/>
      <c r="AY79" s="91"/>
      <c r="AZ79" s="91"/>
      <c r="BA79" s="91"/>
      <c r="BB79" s="91"/>
      <c r="BC79" s="91"/>
      <c r="BD79" s="91"/>
      <c r="BE79" s="91">
        <v>300000</v>
      </c>
      <c r="BF79" s="91"/>
      <c r="BG79" s="91"/>
      <c r="BH79" s="91"/>
      <c r="BI79" s="91"/>
      <c r="BJ79" s="91"/>
      <c r="BK79" s="91"/>
      <c r="BL79" s="91"/>
    </row>
    <row r="80" spans="1:79" ht="12.75" customHeight="1" x14ac:dyDescent="0.25">
      <c r="A80" s="69">
        <v>2</v>
      </c>
      <c r="B80" s="69"/>
      <c r="C80" s="69"/>
      <c r="D80" s="69"/>
      <c r="E80" s="69"/>
      <c r="F80" s="69"/>
      <c r="G80" s="111" t="s">
        <v>254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0" t="s">
        <v>69</v>
      </c>
      <c r="AA80" s="90"/>
      <c r="AB80" s="90"/>
      <c r="AC80" s="90"/>
      <c r="AD80" s="90"/>
      <c r="AE80" s="111" t="s">
        <v>73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1">
        <v>0</v>
      </c>
      <c r="AP80" s="91"/>
      <c r="AQ80" s="91"/>
      <c r="AR80" s="91"/>
      <c r="AS80" s="91"/>
      <c r="AT80" s="91"/>
      <c r="AU80" s="91"/>
      <c r="AV80" s="91"/>
      <c r="AW80" s="91">
        <v>1153.8499999999999</v>
      </c>
      <c r="AX80" s="91"/>
      <c r="AY80" s="91"/>
      <c r="AZ80" s="91"/>
      <c r="BA80" s="91"/>
      <c r="BB80" s="91"/>
      <c r="BC80" s="91"/>
      <c r="BD80" s="91"/>
      <c r="BE80" s="91">
        <v>1153.8499999999999</v>
      </c>
      <c r="BF80" s="91"/>
      <c r="BG80" s="91"/>
      <c r="BH80" s="91"/>
      <c r="BI80" s="91"/>
      <c r="BJ80" s="91"/>
      <c r="BK80" s="91"/>
      <c r="BL80" s="91"/>
    </row>
    <row r="81" spans="1:64" s="4" customFormat="1" ht="12.75" customHeight="1" x14ac:dyDescent="0.25">
      <c r="A81" s="92">
        <v>0</v>
      </c>
      <c r="B81" s="92"/>
      <c r="C81" s="92"/>
      <c r="D81" s="92"/>
      <c r="E81" s="92"/>
      <c r="F81" s="92"/>
      <c r="G81" s="114" t="s">
        <v>74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97"/>
      <c r="AA81" s="97"/>
      <c r="AB81" s="97"/>
      <c r="AC81" s="97"/>
      <c r="AD81" s="97"/>
      <c r="AE81" s="114"/>
      <c r="AF81" s="115"/>
      <c r="AG81" s="115"/>
      <c r="AH81" s="115"/>
      <c r="AI81" s="115"/>
      <c r="AJ81" s="115"/>
      <c r="AK81" s="115"/>
      <c r="AL81" s="115"/>
      <c r="AM81" s="115"/>
      <c r="AN81" s="116"/>
      <c r="AO81" s="96"/>
      <c r="AP81" s="96"/>
      <c r="AQ81" s="96"/>
      <c r="AR81" s="96"/>
      <c r="AS81" s="96"/>
      <c r="AT81" s="96"/>
      <c r="AU81" s="96"/>
      <c r="AV81" s="96"/>
      <c r="AW81" s="96"/>
      <c r="AX81" s="96"/>
      <c r="AY81" s="96"/>
      <c r="AZ81" s="96"/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</row>
    <row r="82" spans="1:64" ht="26.4" customHeight="1" x14ac:dyDescent="0.25">
      <c r="A82" s="69">
        <v>1</v>
      </c>
      <c r="B82" s="69"/>
      <c r="C82" s="69"/>
      <c r="D82" s="69"/>
      <c r="E82" s="69"/>
      <c r="F82" s="69"/>
      <c r="G82" s="111" t="s">
        <v>255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0" t="s">
        <v>75</v>
      </c>
      <c r="AA82" s="90"/>
      <c r="AB82" s="90"/>
      <c r="AC82" s="90"/>
      <c r="AD82" s="90"/>
      <c r="AE82" s="111" t="s">
        <v>73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1">
        <v>0</v>
      </c>
      <c r="AP82" s="91"/>
      <c r="AQ82" s="91"/>
      <c r="AR82" s="91"/>
      <c r="AS82" s="91"/>
      <c r="AT82" s="91"/>
      <c r="AU82" s="91"/>
      <c r="AV82" s="91"/>
      <c r="AW82" s="91">
        <v>4.34</v>
      </c>
      <c r="AX82" s="91"/>
      <c r="AY82" s="91"/>
      <c r="AZ82" s="91"/>
      <c r="BA82" s="91"/>
      <c r="BB82" s="91"/>
      <c r="BC82" s="91"/>
      <c r="BD82" s="91"/>
      <c r="BE82" s="91">
        <v>4.34</v>
      </c>
      <c r="BF82" s="91"/>
      <c r="BG82" s="91"/>
      <c r="BH82" s="91"/>
      <c r="BI82" s="91"/>
      <c r="BJ82" s="91"/>
      <c r="BK82" s="91"/>
      <c r="BL82" s="91"/>
    </row>
    <row r="83" spans="1:64" ht="25.2" customHeight="1" x14ac:dyDescent="0.25">
      <c r="A83" s="69">
        <v>2</v>
      </c>
      <c r="B83" s="69"/>
      <c r="C83" s="69"/>
      <c r="D83" s="69"/>
      <c r="E83" s="69"/>
      <c r="F83" s="69"/>
      <c r="G83" s="111" t="s">
        <v>362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0" t="s">
        <v>75</v>
      </c>
      <c r="AA83" s="90"/>
      <c r="AB83" s="90"/>
      <c r="AC83" s="90"/>
      <c r="AD83" s="90"/>
      <c r="AE83" s="111" t="s">
        <v>73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1">
        <v>0</v>
      </c>
      <c r="AP83" s="91"/>
      <c r="AQ83" s="91"/>
      <c r="AR83" s="91"/>
      <c r="AS83" s="91"/>
      <c r="AT83" s="91"/>
      <c r="AU83" s="91"/>
      <c r="AV83" s="91"/>
      <c r="AW83" s="91">
        <v>12.91</v>
      </c>
      <c r="AX83" s="91"/>
      <c r="AY83" s="91"/>
      <c r="AZ83" s="91"/>
      <c r="BA83" s="91"/>
      <c r="BB83" s="91"/>
      <c r="BC83" s="91"/>
      <c r="BD83" s="91"/>
      <c r="BE83" s="91">
        <v>12.91</v>
      </c>
      <c r="BF83" s="91"/>
      <c r="BG83" s="91"/>
      <c r="BH83" s="91"/>
      <c r="BI83" s="91"/>
      <c r="BJ83" s="91"/>
      <c r="BK83" s="91"/>
      <c r="BL83" s="91"/>
    </row>
    <row r="84" spans="1:64" ht="10.95" customHeight="1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5" spans="1:64" ht="31.5" customHeight="1" x14ac:dyDescent="0.25">
      <c r="A85" s="104" t="s">
        <v>82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5"/>
      <c r="AO85" s="54" t="s">
        <v>84</v>
      </c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</row>
    <row r="86" spans="1:64" x14ac:dyDescent="0.25">
      <c r="W86" s="102" t="s">
        <v>5</v>
      </c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O86" s="102" t="s">
        <v>52</v>
      </c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</row>
    <row r="87" spans="1:64" ht="15.75" customHeight="1" x14ac:dyDescent="0.25">
      <c r="A87" s="107" t="s">
        <v>3</v>
      </c>
      <c r="B87" s="107"/>
      <c r="C87" s="107"/>
      <c r="D87" s="107"/>
      <c r="E87" s="107"/>
      <c r="F87" s="107"/>
    </row>
    <row r="88" spans="1:64" ht="13.2" customHeight="1" x14ac:dyDescent="0.25">
      <c r="A88" s="43" t="s">
        <v>81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</row>
    <row r="89" spans="1:64" x14ac:dyDescent="0.25">
      <c r="A89" s="103" t="s">
        <v>47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 x14ac:dyDescent="0.25">
      <c r="A91" s="104" t="s">
        <v>83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5"/>
      <c r="AO91" s="54" t="s">
        <v>85</v>
      </c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</row>
    <row r="92" spans="1:64" x14ac:dyDescent="0.25">
      <c r="W92" s="102" t="s">
        <v>5</v>
      </c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O92" s="102" t="s">
        <v>52</v>
      </c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</row>
    <row r="93" spans="1:64" ht="9" customHeight="1" x14ac:dyDescent="0.25">
      <c r="A93" s="101"/>
      <c r="B93" s="101"/>
      <c r="C93" s="101"/>
      <c r="D93" s="101"/>
      <c r="E93" s="101"/>
      <c r="F93" s="101"/>
      <c r="G93" s="101"/>
      <c r="H93" s="101"/>
    </row>
    <row r="94" spans="1:64" x14ac:dyDescent="0.25">
      <c r="A94" s="102" t="s">
        <v>45</v>
      </c>
      <c r="B94" s="102"/>
      <c r="C94" s="102"/>
      <c r="D94" s="102"/>
      <c r="E94" s="102"/>
      <c r="F94" s="102"/>
      <c r="G94" s="102"/>
      <c r="H94" s="10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84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64:AN64"/>
    <mergeCell ref="AO64:AV64"/>
    <mergeCell ref="AW64:BD64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183" priority="41" stopIfTrue="1" operator="equal">
      <formula>$G65</formula>
    </cfRule>
  </conditionalFormatting>
  <conditionalFormatting sqref="D49">
    <cfRule type="cellIs" dxfId="182" priority="42" stopIfTrue="1" operator="equal">
      <formula>$D48</formula>
    </cfRule>
  </conditionalFormatting>
  <conditionalFormatting sqref="A66:F66">
    <cfRule type="cellIs" dxfId="181" priority="43" stopIfTrue="1" operator="equal">
      <formula>0</formula>
    </cfRule>
  </conditionalFormatting>
  <conditionalFormatting sqref="D50">
    <cfRule type="cellIs" dxfId="180" priority="40" stopIfTrue="1" operator="equal">
      <formula>$D49</formula>
    </cfRule>
  </conditionalFormatting>
  <conditionalFormatting sqref="D51">
    <cfRule type="cellIs" dxfId="179" priority="39" stopIfTrue="1" operator="equal">
      <formula>$D50</formula>
    </cfRule>
  </conditionalFormatting>
  <conditionalFormatting sqref="D52">
    <cfRule type="cellIs" dxfId="178" priority="38" stopIfTrue="1" operator="equal">
      <formula>$D51</formula>
    </cfRule>
  </conditionalFormatting>
  <conditionalFormatting sqref="G67">
    <cfRule type="cellIs" dxfId="177" priority="35" stopIfTrue="1" operator="equal">
      <formula>$G66</formula>
    </cfRule>
  </conditionalFormatting>
  <conditionalFormatting sqref="A67:F67">
    <cfRule type="cellIs" dxfId="176" priority="36" stopIfTrue="1" operator="equal">
      <formula>0</formula>
    </cfRule>
  </conditionalFormatting>
  <conditionalFormatting sqref="G68">
    <cfRule type="cellIs" dxfId="175" priority="33" stopIfTrue="1" operator="equal">
      <formula>$G67</formula>
    </cfRule>
  </conditionalFormatting>
  <conditionalFormatting sqref="A68:F68">
    <cfRule type="cellIs" dxfId="174" priority="34" stopIfTrue="1" operator="equal">
      <formula>0</formula>
    </cfRule>
  </conditionalFormatting>
  <conditionalFormatting sqref="G69">
    <cfRule type="cellIs" dxfId="173" priority="31" stopIfTrue="1" operator="equal">
      <formula>$G68</formula>
    </cfRule>
  </conditionalFormatting>
  <conditionalFormatting sqref="A69:F69">
    <cfRule type="cellIs" dxfId="172" priority="32" stopIfTrue="1" operator="equal">
      <formula>0</formula>
    </cfRule>
  </conditionalFormatting>
  <conditionalFormatting sqref="G70">
    <cfRule type="cellIs" dxfId="171" priority="29" stopIfTrue="1" operator="equal">
      <formula>$G69</formula>
    </cfRule>
  </conditionalFormatting>
  <conditionalFormatting sqref="A70:F70">
    <cfRule type="cellIs" dxfId="170" priority="30" stopIfTrue="1" operator="equal">
      <formula>0</formula>
    </cfRule>
  </conditionalFormatting>
  <conditionalFormatting sqref="G71">
    <cfRule type="cellIs" dxfId="169" priority="27" stopIfTrue="1" operator="equal">
      <formula>$G70</formula>
    </cfRule>
  </conditionalFormatting>
  <conditionalFormatting sqref="A71:F71">
    <cfRule type="cellIs" dxfId="168" priority="28" stopIfTrue="1" operator="equal">
      <formula>0</formula>
    </cfRule>
  </conditionalFormatting>
  <conditionalFormatting sqref="G72">
    <cfRule type="cellIs" dxfId="167" priority="25" stopIfTrue="1" operator="equal">
      <formula>$G71</formula>
    </cfRule>
  </conditionalFormatting>
  <conditionalFormatting sqref="A72:F72">
    <cfRule type="cellIs" dxfId="166" priority="26" stopIfTrue="1" operator="equal">
      <formula>0</formula>
    </cfRule>
  </conditionalFormatting>
  <conditionalFormatting sqref="G73">
    <cfRule type="cellIs" dxfId="165" priority="23" stopIfTrue="1" operator="equal">
      <formula>$G72</formula>
    </cfRule>
  </conditionalFormatting>
  <conditionalFormatting sqref="A73:F73">
    <cfRule type="cellIs" dxfId="164" priority="24" stopIfTrue="1" operator="equal">
      <formula>0</formula>
    </cfRule>
  </conditionalFormatting>
  <conditionalFormatting sqref="G74">
    <cfRule type="cellIs" dxfId="163" priority="21" stopIfTrue="1" operator="equal">
      <formula>$G73</formula>
    </cfRule>
  </conditionalFormatting>
  <conditionalFormatting sqref="A74:F74">
    <cfRule type="cellIs" dxfId="162" priority="22" stopIfTrue="1" operator="equal">
      <formula>0</formula>
    </cfRule>
  </conditionalFormatting>
  <conditionalFormatting sqref="G75">
    <cfRule type="cellIs" dxfId="161" priority="19" stopIfTrue="1" operator="equal">
      <formula>$G74</formula>
    </cfRule>
  </conditionalFormatting>
  <conditionalFormatting sqref="A75:F75">
    <cfRule type="cellIs" dxfId="160" priority="20" stopIfTrue="1" operator="equal">
      <formula>0</formula>
    </cfRule>
  </conditionalFormatting>
  <conditionalFormatting sqref="G76">
    <cfRule type="cellIs" dxfId="159" priority="17" stopIfTrue="1" operator="equal">
      <formula>$G75</formula>
    </cfRule>
  </conditionalFormatting>
  <conditionalFormatting sqref="A76:F76">
    <cfRule type="cellIs" dxfId="158" priority="18" stopIfTrue="1" operator="equal">
      <formula>0</formula>
    </cfRule>
  </conditionalFormatting>
  <conditionalFormatting sqref="G77">
    <cfRule type="cellIs" dxfId="157" priority="15" stopIfTrue="1" operator="equal">
      <formula>$G76</formula>
    </cfRule>
  </conditionalFormatting>
  <conditionalFormatting sqref="A77:F77">
    <cfRule type="cellIs" dxfId="156" priority="16" stopIfTrue="1" operator="equal">
      <formula>0</formula>
    </cfRule>
  </conditionalFormatting>
  <conditionalFormatting sqref="G78">
    <cfRule type="cellIs" dxfId="155" priority="13" stopIfTrue="1" operator="equal">
      <formula>$G77</formula>
    </cfRule>
  </conditionalFormatting>
  <conditionalFormatting sqref="A78:F78">
    <cfRule type="cellIs" dxfId="154" priority="14" stopIfTrue="1" operator="equal">
      <formula>0</formula>
    </cfRule>
  </conditionalFormatting>
  <conditionalFormatting sqref="G79">
    <cfRule type="cellIs" dxfId="153" priority="11" stopIfTrue="1" operator="equal">
      <formula>$G78</formula>
    </cfRule>
  </conditionalFormatting>
  <conditionalFormatting sqref="A79:F79">
    <cfRule type="cellIs" dxfId="152" priority="12" stopIfTrue="1" operator="equal">
      <formula>0</formula>
    </cfRule>
  </conditionalFormatting>
  <conditionalFormatting sqref="G80">
    <cfRule type="cellIs" dxfId="151" priority="9" stopIfTrue="1" operator="equal">
      <formula>$G79</formula>
    </cfRule>
  </conditionalFormatting>
  <conditionalFormatting sqref="A80:F80">
    <cfRule type="cellIs" dxfId="150" priority="10" stopIfTrue="1" operator="equal">
      <formula>0</formula>
    </cfRule>
  </conditionalFormatting>
  <conditionalFormatting sqref="G81">
    <cfRule type="cellIs" dxfId="149" priority="7" stopIfTrue="1" operator="equal">
      <formula>$G80</formula>
    </cfRule>
  </conditionalFormatting>
  <conditionalFormatting sqref="A81:F81">
    <cfRule type="cellIs" dxfId="148" priority="8" stopIfTrue="1" operator="equal">
      <formula>0</formula>
    </cfRule>
  </conditionalFormatting>
  <conditionalFormatting sqref="G82">
    <cfRule type="cellIs" dxfId="147" priority="5" stopIfTrue="1" operator="equal">
      <formula>$G81</formula>
    </cfRule>
  </conditionalFormatting>
  <conditionalFormatting sqref="A82:F82">
    <cfRule type="cellIs" dxfId="146" priority="6" stopIfTrue="1" operator="equal">
      <formula>0</formula>
    </cfRule>
  </conditionalFormatting>
  <conditionalFormatting sqref="G83">
    <cfRule type="cellIs" dxfId="145" priority="3" stopIfTrue="1" operator="equal">
      <formula>$G82</formula>
    </cfRule>
  </conditionalFormatting>
  <conditionalFormatting sqref="A83:F83">
    <cfRule type="cellIs" dxfId="144" priority="4" stopIfTrue="1" operator="equal">
      <formula>0</formula>
    </cfRule>
  </conditionalFormatting>
  <pageMargins left="0" right="0" top="0.78740157480314965" bottom="0.39370078740157483" header="0" footer="0"/>
  <pageSetup paperSize="9" scale="75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view="pageBreakPreview" topLeftCell="A17" zoomScaleNormal="100" zoomScaleSheetLayoutView="100" workbookViewId="0">
      <selection activeCell="BM15" sqref="BM15"/>
    </sheetView>
  </sheetViews>
  <sheetFormatPr defaultColWidth="9.109375" defaultRowHeight="13.2" x14ac:dyDescent="0.25"/>
  <cols>
    <col min="1" max="34" width="2.88671875" style="1" customWidth="1"/>
    <col min="35" max="35" width="5.6640625" style="1" customWidth="1"/>
    <col min="36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2.75" customHeight="1" x14ac:dyDescent="0.25">
      <c r="A19" s="25" t="s">
        <v>54</v>
      </c>
      <c r="B19" s="51" t="s">
        <v>280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282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283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281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2019000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2019000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43.4" customHeight="1" x14ac:dyDescent="0.25">
      <c r="A26" s="59" t="s">
        <v>278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262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" customHeight="1" x14ac:dyDescent="0.25">
      <c r="A35" s="59" t="s">
        <v>279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1" t="s">
        <v>28</v>
      </c>
      <c r="B38" s="61"/>
      <c r="C38" s="61"/>
      <c r="D38" s="61"/>
      <c r="E38" s="61"/>
      <c r="F38" s="61"/>
      <c r="G38" s="62" t="s">
        <v>25</v>
      </c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4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62">
        <v>2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0.5" hidden="1" customHeight="1" x14ac:dyDescent="0.25">
      <c r="A40" s="69" t="s">
        <v>6</v>
      </c>
      <c r="B40" s="69"/>
      <c r="C40" s="69"/>
      <c r="D40" s="69"/>
      <c r="E40" s="69"/>
      <c r="F40" s="69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5">
      <c r="A41" s="69">
        <v>1</v>
      </c>
      <c r="B41" s="69"/>
      <c r="C41" s="69"/>
      <c r="D41" s="69"/>
      <c r="E41" s="69"/>
      <c r="F41" s="69"/>
      <c r="G41" s="73" t="s">
        <v>263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41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6" t="s">
        <v>88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28</v>
      </c>
      <c r="B45" s="65"/>
      <c r="C45" s="65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83">
        <v>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9" t="s">
        <v>6</v>
      </c>
      <c r="B48" s="69"/>
      <c r="C48" s="69"/>
      <c r="D48" s="86" t="s">
        <v>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90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5">
      <c r="A49" s="69">
        <v>1</v>
      </c>
      <c r="B49" s="69"/>
      <c r="C49" s="69"/>
      <c r="D49" s="73" t="s">
        <v>264</v>
      </c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5"/>
      <c r="AC49" s="91">
        <v>0</v>
      </c>
      <c r="AD49" s="91"/>
      <c r="AE49" s="91"/>
      <c r="AF49" s="91"/>
      <c r="AG49" s="91"/>
      <c r="AH49" s="91"/>
      <c r="AI49" s="91"/>
      <c r="AJ49" s="91"/>
      <c r="AK49" s="91">
        <v>69000</v>
      </c>
      <c r="AL49" s="91"/>
      <c r="AM49" s="91"/>
      <c r="AN49" s="91"/>
      <c r="AO49" s="91"/>
      <c r="AP49" s="91"/>
      <c r="AQ49" s="91"/>
      <c r="AR49" s="91"/>
      <c r="AS49" s="91">
        <f>AC49+AK49</f>
        <v>69000</v>
      </c>
      <c r="AT49" s="91"/>
      <c r="AU49" s="91"/>
      <c r="AV49" s="91"/>
      <c r="AW49" s="91"/>
      <c r="AX49" s="91"/>
      <c r="AY49" s="91"/>
      <c r="AZ49" s="9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 x14ac:dyDescent="0.25">
      <c r="A50" s="69">
        <v>2</v>
      </c>
      <c r="B50" s="69"/>
      <c r="C50" s="69"/>
      <c r="D50" s="73" t="s">
        <v>265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250000</v>
      </c>
      <c r="AL50" s="91"/>
      <c r="AM50" s="91"/>
      <c r="AN50" s="91"/>
      <c r="AO50" s="91"/>
      <c r="AP50" s="91"/>
      <c r="AQ50" s="91"/>
      <c r="AR50" s="91"/>
      <c r="AS50" s="91">
        <f>AC50+AK50</f>
        <v>250000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</row>
    <row r="51" spans="1:79" ht="76.5" customHeight="1" x14ac:dyDescent="0.25">
      <c r="A51" s="69">
        <v>3</v>
      </c>
      <c r="B51" s="69"/>
      <c r="C51" s="69"/>
      <c r="D51" s="73" t="s">
        <v>266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1700000</v>
      </c>
      <c r="AL51" s="91"/>
      <c r="AM51" s="91"/>
      <c r="AN51" s="91"/>
      <c r="AO51" s="91"/>
      <c r="AP51" s="91"/>
      <c r="AQ51" s="91"/>
      <c r="AR51" s="91"/>
      <c r="AS51" s="91">
        <f>AC51+AK51</f>
        <v>1700000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2"/>
      <c r="B52" s="92"/>
      <c r="C52" s="92"/>
      <c r="D52" s="93" t="s">
        <v>64</v>
      </c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>
        <v>0</v>
      </c>
      <c r="AD52" s="96"/>
      <c r="AE52" s="96"/>
      <c r="AF52" s="96"/>
      <c r="AG52" s="96"/>
      <c r="AH52" s="96"/>
      <c r="AI52" s="96"/>
      <c r="AJ52" s="96"/>
      <c r="AK52" s="96">
        <v>2019000</v>
      </c>
      <c r="AL52" s="96"/>
      <c r="AM52" s="96"/>
      <c r="AN52" s="96"/>
      <c r="AO52" s="96"/>
      <c r="AP52" s="96"/>
      <c r="AQ52" s="96"/>
      <c r="AR52" s="96"/>
      <c r="AS52" s="96">
        <f>AC52+AK52</f>
        <v>2019000</v>
      </c>
      <c r="AT52" s="96"/>
      <c r="AU52" s="96"/>
      <c r="AV52" s="96"/>
      <c r="AW52" s="96"/>
      <c r="AX52" s="96"/>
      <c r="AY52" s="96"/>
      <c r="AZ52" s="96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42" t="s">
        <v>42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</row>
    <row r="55" spans="1:79" ht="15" customHeight="1" x14ac:dyDescent="0.25">
      <c r="A55" s="76" t="s">
        <v>88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65" t="s">
        <v>28</v>
      </c>
      <c r="B56" s="65"/>
      <c r="C56" s="65"/>
      <c r="D56" s="77" t="s">
        <v>34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65" t="s">
        <v>29</v>
      </c>
      <c r="AC56" s="65"/>
      <c r="AD56" s="65"/>
      <c r="AE56" s="65"/>
      <c r="AF56" s="65"/>
      <c r="AG56" s="65"/>
      <c r="AH56" s="65"/>
      <c r="AI56" s="65"/>
      <c r="AJ56" s="65" t="s">
        <v>30</v>
      </c>
      <c r="AK56" s="65"/>
      <c r="AL56" s="65"/>
      <c r="AM56" s="65"/>
      <c r="AN56" s="65"/>
      <c r="AO56" s="65"/>
      <c r="AP56" s="65"/>
      <c r="AQ56" s="65"/>
      <c r="AR56" s="65" t="s">
        <v>27</v>
      </c>
      <c r="AS56" s="65"/>
      <c r="AT56" s="65"/>
      <c r="AU56" s="65"/>
      <c r="AV56" s="65"/>
      <c r="AW56" s="65"/>
      <c r="AX56" s="65"/>
      <c r="AY56" s="65"/>
    </row>
    <row r="57" spans="1:79" ht="29.1" customHeight="1" x14ac:dyDescent="0.25">
      <c r="A57" s="65"/>
      <c r="B57" s="65"/>
      <c r="C57" s="65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</row>
    <row r="58" spans="1:79" ht="15.75" customHeight="1" x14ac:dyDescent="0.25">
      <c r="A58" s="65">
        <v>1</v>
      </c>
      <c r="B58" s="65"/>
      <c r="C58" s="65"/>
      <c r="D58" s="83">
        <v>2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65">
        <v>3</v>
      </c>
      <c r="AC58" s="65"/>
      <c r="AD58" s="65"/>
      <c r="AE58" s="65"/>
      <c r="AF58" s="65"/>
      <c r="AG58" s="65"/>
      <c r="AH58" s="65"/>
      <c r="AI58" s="65"/>
      <c r="AJ58" s="65">
        <v>4</v>
      </c>
      <c r="AK58" s="65"/>
      <c r="AL58" s="65"/>
      <c r="AM58" s="65"/>
      <c r="AN58" s="65"/>
      <c r="AO58" s="65"/>
      <c r="AP58" s="65"/>
      <c r="AQ58" s="65"/>
      <c r="AR58" s="65">
        <v>5</v>
      </c>
      <c r="AS58" s="65"/>
      <c r="AT58" s="65"/>
      <c r="AU58" s="65"/>
      <c r="AV58" s="65"/>
      <c r="AW58" s="65"/>
      <c r="AX58" s="65"/>
      <c r="AY58" s="65"/>
    </row>
    <row r="59" spans="1:79" ht="12.75" hidden="1" customHeight="1" x14ac:dyDescent="0.25">
      <c r="A59" s="69" t="s">
        <v>6</v>
      </c>
      <c r="B59" s="69"/>
      <c r="C59" s="69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89" t="s">
        <v>8</v>
      </c>
      <c r="AC59" s="89"/>
      <c r="AD59" s="89"/>
      <c r="AE59" s="89"/>
      <c r="AF59" s="89"/>
      <c r="AG59" s="89"/>
      <c r="AH59" s="89"/>
      <c r="AI59" s="89"/>
      <c r="AJ59" s="89" t="s">
        <v>9</v>
      </c>
      <c r="AK59" s="89"/>
      <c r="AL59" s="89"/>
      <c r="AM59" s="89"/>
      <c r="AN59" s="89"/>
      <c r="AO59" s="89"/>
      <c r="AP59" s="89"/>
      <c r="AQ59" s="89"/>
      <c r="AR59" s="89" t="s">
        <v>10</v>
      </c>
      <c r="AS59" s="89"/>
      <c r="AT59" s="89"/>
      <c r="AU59" s="89"/>
      <c r="AV59" s="89"/>
      <c r="AW59" s="89"/>
      <c r="AX59" s="89"/>
      <c r="AY59" s="89"/>
      <c r="CA59" s="1" t="s">
        <v>15</v>
      </c>
    </row>
    <row r="60" spans="1:79" s="4" customFormat="1" ht="12.75" customHeight="1" x14ac:dyDescent="0.25">
      <c r="A60" s="92"/>
      <c r="B60" s="92"/>
      <c r="C60" s="92"/>
      <c r="D60" s="99" t="s">
        <v>27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1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>
        <f>AB60+AJ60</f>
        <v>0</v>
      </c>
      <c r="AS60" s="96"/>
      <c r="AT60" s="96"/>
      <c r="AU60" s="96"/>
      <c r="AV60" s="96"/>
      <c r="AW60" s="96"/>
      <c r="AX60" s="96"/>
      <c r="AY60" s="96"/>
      <c r="CA60" s="4" t="s">
        <v>16</v>
      </c>
    </row>
    <row r="62" spans="1:79" ht="15.75" customHeight="1" x14ac:dyDescent="0.25">
      <c r="A62" s="60" t="s">
        <v>43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5">
      <c r="A63" s="65" t="s">
        <v>28</v>
      </c>
      <c r="B63" s="65"/>
      <c r="C63" s="65"/>
      <c r="D63" s="65"/>
      <c r="E63" s="65"/>
      <c r="F63" s="65"/>
      <c r="G63" s="83" t="s">
        <v>44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65" t="s">
        <v>2</v>
      </c>
      <c r="AA63" s="65"/>
      <c r="AB63" s="65"/>
      <c r="AC63" s="65"/>
      <c r="AD63" s="65"/>
      <c r="AE63" s="65" t="s">
        <v>1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83" t="s">
        <v>29</v>
      </c>
      <c r="AP63" s="84"/>
      <c r="AQ63" s="84"/>
      <c r="AR63" s="84"/>
      <c r="AS63" s="84"/>
      <c r="AT63" s="84"/>
      <c r="AU63" s="84"/>
      <c r="AV63" s="85"/>
      <c r="AW63" s="83" t="s">
        <v>30</v>
      </c>
      <c r="AX63" s="84"/>
      <c r="AY63" s="84"/>
      <c r="AZ63" s="84"/>
      <c r="BA63" s="84"/>
      <c r="BB63" s="84"/>
      <c r="BC63" s="84"/>
      <c r="BD63" s="85"/>
      <c r="BE63" s="83" t="s">
        <v>27</v>
      </c>
      <c r="BF63" s="84"/>
      <c r="BG63" s="84"/>
      <c r="BH63" s="84"/>
      <c r="BI63" s="84"/>
      <c r="BJ63" s="84"/>
      <c r="BK63" s="84"/>
      <c r="BL63" s="85"/>
    </row>
    <row r="64" spans="1:79" ht="15.75" customHeight="1" x14ac:dyDescent="0.25">
      <c r="A64" s="65">
        <v>1</v>
      </c>
      <c r="B64" s="65"/>
      <c r="C64" s="65"/>
      <c r="D64" s="65"/>
      <c r="E64" s="65"/>
      <c r="F64" s="65"/>
      <c r="G64" s="83">
        <v>2</v>
      </c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5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5">
      <c r="A65" s="69" t="s">
        <v>33</v>
      </c>
      <c r="B65" s="69"/>
      <c r="C65" s="69"/>
      <c r="D65" s="69"/>
      <c r="E65" s="69"/>
      <c r="F65" s="69"/>
      <c r="G65" s="70" t="s">
        <v>7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69" t="s">
        <v>19</v>
      </c>
      <c r="AA65" s="69"/>
      <c r="AB65" s="69"/>
      <c r="AC65" s="69"/>
      <c r="AD65" s="69"/>
      <c r="AE65" s="100" t="s">
        <v>32</v>
      </c>
      <c r="AF65" s="100"/>
      <c r="AG65" s="100"/>
      <c r="AH65" s="100"/>
      <c r="AI65" s="100"/>
      <c r="AJ65" s="100"/>
      <c r="AK65" s="100"/>
      <c r="AL65" s="100"/>
      <c r="AM65" s="100"/>
      <c r="AN65" s="70"/>
      <c r="AO65" s="89" t="s">
        <v>8</v>
      </c>
      <c r="AP65" s="89"/>
      <c r="AQ65" s="89"/>
      <c r="AR65" s="89"/>
      <c r="AS65" s="89"/>
      <c r="AT65" s="89"/>
      <c r="AU65" s="89"/>
      <c r="AV65" s="89"/>
      <c r="AW65" s="89" t="s">
        <v>31</v>
      </c>
      <c r="AX65" s="89"/>
      <c r="AY65" s="89"/>
      <c r="AZ65" s="89"/>
      <c r="BA65" s="89"/>
      <c r="BB65" s="89"/>
      <c r="BC65" s="89"/>
      <c r="BD65" s="89"/>
      <c r="BE65" s="89" t="s">
        <v>66</v>
      </c>
      <c r="BF65" s="89"/>
      <c r="BG65" s="89"/>
      <c r="BH65" s="89"/>
      <c r="BI65" s="89"/>
      <c r="BJ65" s="89"/>
      <c r="BK65" s="89"/>
      <c r="BL65" s="89"/>
      <c r="CA65" s="1" t="s">
        <v>17</v>
      </c>
    </row>
    <row r="66" spans="1:79" s="4" customFormat="1" ht="12.75" customHeight="1" x14ac:dyDescent="0.25">
      <c r="A66" s="92">
        <v>0</v>
      </c>
      <c r="B66" s="92"/>
      <c r="C66" s="92"/>
      <c r="D66" s="92"/>
      <c r="E66" s="92"/>
      <c r="F66" s="92"/>
      <c r="G66" s="108" t="s">
        <v>65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6"/>
      <c r="AP66" s="96"/>
      <c r="AQ66" s="96"/>
      <c r="AR66" s="96"/>
      <c r="AS66" s="96"/>
      <c r="AT66" s="96"/>
      <c r="AU66" s="96"/>
      <c r="AV66" s="96"/>
      <c r="AW66" s="96"/>
      <c r="AX66" s="96"/>
      <c r="AY66" s="96"/>
      <c r="AZ66" s="96"/>
      <c r="BA66" s="96"/>
      <c r="BB66" s="96"/>
      <c r="BC66" s="96"/>
      <c r="BD66" s="96"/>
      <c r="BE66" s="96"/>
      <c r="BF66" s="96"/>
      <c r="BG66" s="96"/>
      <c r="BH66" s="96"/>
      <c r="BI66" s="96"/>
      <c r="BJ66" s="96"/>
      <c r="BK66" s="96"/>
      <c r="BL66" s="96"/>
      <c r="CA66" s="4" t="s">
        <v>18</v>
      </c>
    </row>
    <row r="67" spans="1:79" ht="96" customHeight="1" x14ac:dyDescent="0.25">
      <c r="A67" s="69">
        <v>1</v>
      </c>
      <c r="B67" s="69"/>
      <c r="C67" s="69"/>
      <c r="D67" s="69"/>
      <c r="E67" s="69"/>
      <c r="F67" s="69"/>
      <c r="G67" s="111" t="s">
        <v>267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0" t="s">
        <v>69</v>
      </c>
      <c r="AA67" s="90"/>
      <c r="AB67" s="90"/>
      <c r="AC67" s="90"/>
      <c r="AD67" s="90"/>
      <c r="AE67" s="111" t="s">
        <v>268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91">
        <v>0</v>
      </c>
      <c r="AP67" s="91"/>
      <c r="AQ67" s="91"/>
      <c r="AR67" s="91"/>
      <c r="AS67" s="91"/>
      <c r="AT67" s="91"/>
      <c r="AU67" s="91"/>
      <c r="AV67" s="91"/>
      <c r="AW67" s="91">
        <v>69000</v>
      </c>
      <c r="AX67" s="91"/>
      <c r="AY67" s="91"/>
      <c r="AZ67" s="91"/>
      <c r="BA67" s="91"/>
      <c r="BB67" s="91"/>
      <c r="BC67" s="91"/>
      <c r="BD67" s="91"/>
      <c r="BE67" s="91">
        <v>69000</v>
      </c>
      <c r="BF67" s="91"/>
      <c r="BG67" s="91"/>
      <c r="BH67" s="91"/>
      <c r="BI67" s="91"/>
      <c r="BJ67" s="91"/>
      <c r="BK67" s="91"/>
      <c r="BL67" s="91"/>
    </row>
    <row r="68" spans="1:79" ht="94.95" customHeight="1" x14ac:dyDescent="0.25">
      <c r="A68" s="69">
        <v>2</v>
      </c>
      <c r="B68" s="69"/>
      <c r="C68" s="69"/>
      <c r="D68" s="69"/>
      <c r="E68" s="69"/>
      <c r="F68" s="69"/>
      <c r="G68" s="111" t="s">
        <v>269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0" t="s">
        <v>69</v>
      </c>
      <c r="AA68" s="90"/>
      <c r="AB68" s="90"/>
      <c r="AC68" s="90"/>
      <c r="AD68" s="90"/>
      <c r="AE68" s="111" t="s">
        <v>173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91">
        <v>0</v>
      </c>
      <c r="AP68" s="91"/>
      <c r="AQ68" s="91"/>
      <c r="AR68" s="91"/>
      <c r="AS68" s="91"/>
      <c r="AT68" s="91"/>
      <c r="AU68" s="91"/>
      <c r="AV68" s="91"/>
      <c r="AW68" s="91">
        <v>250000</v>
      </c>
      <c r="AX68" s="91"/>
      <c r="AY68" s="91"/>
      <c r="AZ68" s="91"/>
      <c r="BA68" s="91"/>
      <c r="BB68" s="91"/>
      <c r="BC68" s="91"/>
      <c r="BD68" s="91"/>
      <c r="BE68" s="91">
        <v>250000</v>
      </c>
      <c r="BF68" s="91"/>
      <c r="BG68" s="91"/>
      <c r="BH68" s="91"/>
      <c r="BI68" s="91"/>
      <c r="BJ68" s="91"/>
      <c r="BK68" s="91"/>
      <c r="BL68" s="91"/>
    </row>
    <row r="69" spans="1:79" ht="93.6" customHeight="1" x14ac:dyDescent="0.25">
      <c r="A69" s="69">
        <v>3</v>
      </c>
      <c r="B69" s="69"/>
      <c r="C69" s="69"/>
      <c r="D69" s="69"/>
      <c r="E69" s="69"/>
      <c r="F69" s="69"/>
      <c r="G69" s="111" t="s">
        <v>270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90" t="s">
        <v>69</v>
      </c>
      <c r="AA69" s="90"/>
      <c r="AB69" s="90"/>
      <c r="AC69" s="90"/>
      <c r="AD69" s="90"/>
      <c r="AE69" s="111" t="s">
        <v>268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91">
        <v>0</v>
      </c>
      <c r="AP69" s="91"/>
      <c r="AQ69" s="91"/>
      <c r="AR69" s="91"/>
      <c r="AS69" s="91"/>
      <c r="AT69" s="91"/>
      <c r="AU69" s="91"/>
      <c r="AV69" s="91"/>
      <c r="AW69" s="91">
        <v>1700000</v>
      </c>
      <c r="AX69" s="91"/>
      <c r="AY69" s="91"/>
      <c r="AZ69" s="91"/>
      <c r="BA69" s="91"/>
      <c r="BB69" s="91"/>
      <c r="BC69" s="91"/>
      <c r="BD69" s="91"/>
      <c r="BE69" s="91">
        <v>1700000</v>
      </c>
      <c r="BF69" s="91"/>
      <c r="BG69" s="91"/>
      <c r="BH69" s="91"/>
      <c r="BI69" s="91"/>
      <c r="BJ69" s="91"/>
      <c r="BK69" s="91"/>
      <c r="BL69" s="91"/>
    </row>
    <row r="70" spans="1:79" s="4" customFormat="1" ht="12.75" customHeight="1" x14ac:dyDescent="0.25">
      <c r="A70" s="92">
        <v>0</v>
      </c>
      <c r="B70" s="92"/>
      <c r="C70" s="92"/>
      <c r="D70" s="92"/>
      <c r="E70" s="92"/>
      <c r="F70" s="92"/>
      <c r="G70" s="114" t="s">
        <v>71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97"/>
      <c r="AA70" s="97"/>
      <c r="AB70" s="97"/>
      <c r="AC70" s="97"/>
      <c r="AD70" s="97"/>
      <c r="AE70" s="114"/>
      <c r="AF70" s="115"/>
      <c r="AG70" s="115"/>
      <c r="AH70" s="115"/>
      <c r="AI70" s="115"/>
      <c r="AJ70" s="115"/>
      <c r="AK70" s="115"/>
      <c r="AL70" s="115"/>
      <c r="AM70" s="115"/>
      <c r="AN70" s="116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</row>
    <row r="71" spans="1:79" ht="25.5" customHeight="1" x14ac:dyDescent="0.25">
      <c r="A71" s="69">
        <v>1</v>
      </c>
      <c r="B71" s="69"/>
      <c r="C71" s="69"/>
      <c r="D71" s="69"/>
      <c r="E71" s="69"/>
      <c r="F71" s="69"/>
      <c r="G71" s="111" t="s">
        <v>271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0" t="s">
        <v>67</v>
      </c>
      <c r="AA71" s="90"/>
      <c r="AB71" s="90"/>
      <c r="AC71" s="90"/>
      <c r="AD71" s="90"/>
      <c r="AE71" s="111" t="s">
        <v>194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1">
        <v>0</v>
      </c>
      <c r="AP71" s="91"/>
      <c r="AQ71" s="91"/>
      <c r="AR71" s="91"/>
      <c r="AS71" s="91"/>
      <c r="AT71" s="91"/>
      <c r="AU71" s="91"/>
      <c r="AV71" s="91"/>
      <c r="AW71" s="91">
        <v>1</v>
      </c>
      <c r="AX71" s="91"/>
      <c r="AY71" s="91"/>
      <c r="AZ71" s="91"/>
      <c r="BA71" s="91"/>
      <c r="BB71" s="91"/>
      <c r="BC71" s="91"/>
      <c r="BD71" s="91"/>
      <c r="BE71" s="91">
        <v>1</v>
      </c>
      <c r="BF71" s="91"/>
      <c r="BG71" s="91"/>
      <c r="BH71" s="91"/>
      <c r="BI71" s="91"/>
      <c r="BJ71" s="91"/>
      <c r="BK71" s="91"/>
      <c r="BL71" s="91"/>
    </row>
    <row r="72" spans="1:79" ht="12.75" customHeight="1" x14ac:dyDescent="0.25">
      <c r="A72" s="69">
        <v>1</v>
      </c>
      <c r="B72" s="69"/>
      <c r="C72" s="69"/>
      <c r="D72" s="69"/>
      <c r="E72" s="69"/>
      <c r="F72" s="69"/>
      <c r="G72" s="111" t="s">
        <v>272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0" t="s">
        <v>177</v>
      </c>
      <c r="AA72" s="90"/>
      <c r="AB72" s="90"/>
      <c r="AC72" s="90"/>
      <c r="AD72" s="90"/>
      <c r="AE72" s="111" t="s">
        <v>178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1">
        <v>0</v>
      </c>
      <c r="AP72" s="91"/>
      <c r="AQ72" s="91"/>
      <c r="AR72" s="91"/>
      <c r="AS72" s="91"/>
      <c r="AT72" s="91"/>
      <c r="AU72" s="91"/>
      <c r="AV72" s="91"/>
      <c r="AW72" s="91">
        <v>523</v>
      </c>
      <c r="AX72" s="91"/>
      <c r="AY72" s="91"/>
      <c r="AZ72" s="91"/>
      <c r="BA72" s="91"/>
      <c r="BB72" s="91"/>
      <c r="BC72" s="91"/>
      <c r="BD72" s="91"/>
      <c r="BE72" s="91">
        <v>523</v>
      </c>
      <c r="BF72" s="91"/>
      <c r="BG72" s="91"/>
      <c r="BH72" s="91"/>
      <c r="BI72" s="91"/>
      <c r="BJ72" s="91"/>
      <c r="BK72" s="91"/>
      <c r="BL72" s="91"/>
    </row>
    <row r="73" spans="1:79" ht="25.5" customHeight="1" x14ac:dyDescent="0.25">
      <c r="A73" s="69">
        <v>2</v>
      </c>
      <c r="B73" s="69"/>
      <c r="C73" s="69"/>
      <c r="D73" s="69"/>
      <c r="E73" s="69"/>
      <c r="F73" s="69"/>
      <c r="G73" s="111" t="s">
        <v>273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0" t="s">
        <v>67</v>
      </c>
      <c r="AA73" s="90"/>
      <c r="AB73" s="90"/>
      <c r="AC73" s="90"/>
      <c r="AD73" s="90"/>
      <c r="AE73" s="111" t="s">
        <v>194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1">
        <v>0</v>
      </c>
      <c r="AP73" s="91"/>
      <c r="AQ73" s="91"/>
      <c r="AR73" s="91"/>
      <c r="AS73" s="91"/>
      <c r="AT73" s="91"/>
      <c r="AU73" s="91"/>
      <c r="AV73" s="91"/>
      <c r="AW73" s="91">
        <v>1</v>
      </c>
      <c r="AX73" s="91"/>
      <c r="AY73" s="91"/>
      <c r="AZ73" s="91"/>
      <c r="BA73" s="91"/>
      <c r="BB73" s="91"/>
      <c r="BC73" s="91"/>
      <c r="BD73" s="91"/>
      <c r="BE73" s="91">
        <v>1</v>
      </c>
      <c r="BF73" s="91"/>
      <c r="BG73" s="91"/>
      <c r="BH73" s="91"/>
      <c r="BI73" s="91"/>
      <c r="BJ73" s="91"/>
      <c r="BK73" s="91"/>
      <c r="BL73" s="91"/>
    </row>
    <row r="74" spans="1:79" ht="25.5" customHeight="1" x14ac:dyDescent="0.25">
      <c r="A74" s="69">
        <v>3</v>
      </c>
      <c r="B74" s="69"/>
      <c r="C74" s="69"/>
      <c r="D74" s="69"/>
      <c r="E74" s="69"/>
      <c r="F74" s="69"/>
      <c r="G74" s="111" t="s">
        <v>197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0" t="s">
        <v>67</v>
      </c>
      <c r="AA74" s="90"/>
      <c r="AB74" s="90"/>
      <c r="AC74" s="90"/>
      <c r="AD74" s="90"/>
      <c r="AE74" s="111" t="s">
        <v>194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1</v>
      </c>
      <c r="AX74" s="91"/>
      <c r="AY74" s="91"/>
      <c r="AZ74" s="91"/>
      <c r="BA74" s="91"/>
      <c r="BB74" s="91"/>
      <c r="BC74" s="91"/>
      <c r="BD74" s="91"/>
      <c r="BE74" s="91">
        <v>1</v>
      </c>
      <c r="BF74" s="91"/>
      <c r="BG74" s="91"/>
      <c r="BH74" s="91"/>
      <c r="BI74" s="91"/>
      <c r="BJ74" s="91"/>
      <c r="BK74" s="91"/>
      <c r="BL74" s="91"/>
    </row>
    <row r="75" spans="1:79" s="4" customFormat="1" ht="12.75" customHeight="1" x14ac:dyDescent="0.25">
      <c r="A75" s="92">
        <v>0</v>
      </c>
      <c r="B75" s="92"/>
      <c r="C75" s="92"/>
      <c r="D75" s="92"/>
      <c r="E75" s="92"/>
      <c r="F75" s="92"/>
      <c r="G75" s="114" t="s">
        <v>72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7"/>
      <c r="AA75" s="97"/>
      <c r="AB75" s="97"/>
      <c r="AC75" s="97"/>
      <c r="AD75" s="97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</row>
    <row r="76" spans="1:79" ht="12.75" customHeight="1" x14ac:dyDescent="0.25">
      <c r="A76" s="69">
        <v>1</v>
      </c>
      <c r="B76" s="69"/>
      <c r="C76" s="69"/>
      <c r="D76" s="69"/>
      <c r="E76" s="69"/>
      <c r="F76" s="69"/>
      <c r="G76" s="111" t="s">
        <v>274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0" t="s">
        <v>69</v>
      </c>
      <c r="AA76" s="90"/>
      <c r="AB76" s="90"/>
      <c r="AC76" s="90"/>
      <c r="AD76" s="90"/>
      <c r="AE76" s="111" t="s">
        <v>73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1">
        <v>0</v>
      </c>
      <c r="AP76" s="91"/>
      <c r="AQ76" s="91"/>
      <c r="AR76" s="91"/>
      <c r="AS76" s="91"/>
      <c r="AT76" s="91"/>
      <c r="AU76" s="91"/>
      <c r="AV76" s="91"/>
      <c r="AW76" s="91">
        <v>69000</v>
      </c>
      <c r="AX76" s="91"/>
      <c r="AY76" s="91"/>
      <c r="AZ76" s="91"/>
      <c r="BA76" s="91"/>
      <c r="BB76" s="91"/>
      <c r="BC76" s="91"/>
      <c r="BD76" s="91"/>
      <c r="BE76" s="91">
        <v>69000</v>
      </c>
      <c r="BF76" s="91"/>
      <c r="BG76" s="91"/>
      <c r="BH76" s="91"/>
      <c r="BI76" s="91"/>
      <c r="BJ76" s="91"/>
      <c r="BK76" s="91"/>
      <c r="BL76" s="91"/>
    </row>
    <row r="77" spans="1:79" ht="12.75" customHeight="1" x14ac:dyDescent="0.25">
      <c r="A77" s="69">
        <v>1</v>
      </c>
      <c r="B77" s="69"/>
      <c r="C77" s="69"/>
      <c r="D77" s="69"/>
      <c r="E77" s="69"/>
      <c r="F77" s="69"/>
      <c r="G77" s="111" t="s">
        <v>275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0" t="s">
        <v>69</v>
      </c>
      <c r="AA77" s="90"/>
      <c r="AB77" s="90"/>
      <c r="AC77" s="90"/>
      <c r="AD77" s="90"/>
      <c r="AE77" s="111" t="s">
        <v>73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131.93</v>
      </c>
      <c r="AX77" s="91"/>
      <c r="AY77" s="91"/>
      <c r="AZ77" s="91"/>
      <c r="BA77" s="91"/>
      <c r="BB77" s="91"/>
      <c r="BC77" s="91"/>
      <c r="BD77" s="91"/>
      <c r="BE77" s="91">
        <v>131.93</v>
      </c>
      <c r="BF77" s="91"/>
      <c r="BG77" s="91"/>
      <c r="BH77" s="91"/>
      <c r="BI77" s="91"/>
      <c r="BJ77" s="91"/>
      <c r="BK77" s="91"/>
      <c r="BL77" s="91"/>
    </row>
    <row r="78" spans="1:79" ht="12.75" customHeight="1" x14ac:dyDescent="0.25">
      <c r="A78" s="69">
        <v>2</v>
      </c>
      <c r="B78" s="69"/>
      <c r="C78" s="69"/>
      <c r="D78" s="69"/>
      <c r="E78" s="69"/>
      <c r="F78" s="69"/>
      <c r="G78" s="111" t="s">
        <v>276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0" t="s">
        <v>69</v>
      </c>
      <c r="AA78" s="90"/>
      <c r="AB78" s="90"/>
      <c r="AC78" s="90"/>
      <c r="AD78" s="90"/>
      <c r="AE78" s="111" t="s">
        <v>73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1">
        <v>0</v>
      </c>
      <c r="AP78" s="91"/>
      <c r="AQ78" s="91"/>
      <c r="AR78" s="91"/>
      <c r="AS78" s="91"/>
      <c r="AT78" s="91"/>
      <c r="AU78" s="91"/>
      <c r="AV78" s="91"/>
      <c r="AW78" s="91">
        <v>250000</v>
      </c>
      <c r="AX78" s="91"/>
      <c r="AY78" s="91"/>
      <c r="AZ78" s="91"/>
      <c r="BA78" s="91"/>
      <c r="BB78" s="91"/>
      <c r="BC78" s="91"/>
      <c r="BD78" s="91"/>
      <c r="BE78" s="91">
        <v>250000</v>
      </c>
      <c r="BF78" s="91"/>
      <c r="BG78" s="91"/>
      <c r="BH78" s="91"/>
      <c r="BI78" s="91"/>
      <c r="BJ78" s="91"/>
      <c r="BK78" s="91"/>
      <c r="BL78" s="91"/>
    </row>
    <row r="79" spans="1:79" x14ac:dyDescent="0.25">
      <c r="A79" s="69">
        <v>3</v>
      </c>
      <c r="B79" s="69"/>
      <c r="C79" s="69"/>
      <c r="D79" s="69"/>
      <c r="E79" s="69"/>
      <c r="F79" s="69"/>
      <c r="G79" s="111" t="s">
        <v>210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 t="s">
        <v>69</v>
      </c>
      <c r="AA79" s="90"/>
      <c r="AB79" s="90"/>
      <c r="AC79" s="90"/>
      <c r="AD79" s="90"/>
      <c r="AE79" s="111" t="s">
        <v>73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1">
        <v>0</v>
      </c>
      <c r="AP79" s="91"/>
      <c r="AQ79" s="91"/>
      <c r="AR79" s="91"/>
      <c r="AS79" s="91"/>
      <c r="AT79" s="91"/>
      <c r="AU79" s="91"/>
      <c r="AV79" s="91"/>
      <c r="AW79" s="91">
        <v>1700000</v>
      </c>
      <c r="AX79" s="91"/>
      <c r="AY79" s="91"/>
      <c r="AZ79" s="91"/>
      <c r="BA79" s="91"/>
      <c r="BB79" s="91"/>
      <c r="BC79" s="91"/>
      <c r="BD79" s="91"/>
      <c r="BE79" s="91">
        <v>1700000</v>
      </c>
      <c r="BF79" s="91"/>
      <c r="BG79" s="91"/>
      <c r="BH79" s="91"/>
      <c r="BI79" s="91"/>
      <c r="BJ79" s="91"/>
      <c r="BK79" s="91"/>
      <c r="BL79" s="91"/>
    </row>
    <row r="80" spans="1:79" s="4" customFormat="1" ht="12.75" customHeight="1" x14ac:dyDescent="0.25">
      <c r="A80" s="92">
        <v>0</v>
      </c>
      <c r="B80" s="92"/>
      <c r="C80" s="92"/>
      <c r="D80" s="92"/>
      <c r="E80" s="92"/>
      <c r="F80" s="92"/>
      <c r="G80" s="114" t="s">
        <v>74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97"/>
      <c r="AA80" s="97"/>
      <c r="AB80" s="97"/>
      <c r="AC80" s="97"/>
      <c r="AD80" s="97"/>
      <c r="AE80" s="114"/>
      <c r="AF80" s="115"/>
      <c r="AG80" s="115"/>
      <c r="AH80" s="115"/>
      <c r="AI80" s="115"/>
      <c r="AJ80" s="115"/>
      <c r="AK80" s="115"/>
      <c r="AL80" s="115"/>
      <c r="AM80" s="115"/>
      <c r="AN80" s="11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E80" s="96"/>
      <c r="BF80" s="96"/>
      <c r="BG80" s="96"/>
      <c r="BH80" s="96"/>
      <c r="BI80" s="96"/>
      <c r="BJ80" s="96"/>
      <c r="BK80" s="96"/>
      <c r="BL80" s="96"/>
    </row>
    <row r="81" spans="1:64" ht="25.5" customHeight="1" x14ac:dyDescent="0.25">
      <c r="A81" s="69">
        <v>1</v>
      </c>
      <c r="B81" s="69"/>
      <c r="C81" s="69"/>
      <c r="D81" s="69"/>
      <c r="E81" s="69"/>
      <c r="F81" s="69"/>
      <c r="G81" s="111" t="s">
        <v>242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0" t="s">
        <v>75</v>
      </c>
      <c r="AA81" s="90"/>
      <c r="AB81" s="90"/>
      <c r="AC81" s="90"/>
      <c r="AD81" s="90"/>
      <c r="AE81" s="111" t="s">
        <v>73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1">
        <v>0</v>
      </c>
      <c r="AP81" s="91"/>
      <c r="AQ81" s="91"/>
      <c r="AR81" s="91"/>
      <c r="AS81" s="91"/>
      <c r="AT81" s="91"/>
      <c r="AU81" s="91"/>
      <c r="AV81" s="91"/>
      <c r="AW81" s="91">
        <v>100</v>
      </c>
      <c r="AX81" s="91"/>
      <c r="AY81" s="91"/>
      <c r="AZ81" s="91"/>
      <c r="BA81" s="91"/>
      <c r="BB81" s="91"/>
      <c r="BC81" s="91"/>
      <c r="BD81" s="91"/>
      <c r="BE81" s="91">
        <v>100</v>
      </c>
      <c r="BF81" s="91"/>
      <c r="BG81" s="91"/>
      <c r="BH81" s="91"/>
      <c r="BI81" s="91"/>
      <c r="BJ81" s="91"/>
      <c r="BK81" s="91"/>
      <c r="BL81" s="91"/>
    </row>
    <row r="82" spans="1:64" ht="25.5" customHeight="1" x14ac:dyDescent="0.25">
      <c r="A82" s="69">
        <v>2</v>
      </c>
      <c r="B82" s="69"/>
      <c r="C82" s="69"/>
      <c r="D82" s="69"/>
      <c r="E82" s="69"/>
      <c r="F82" s="69"/>
      <c r="G82" s="111" t="s">
        <v>277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0" t="s">
        <v>75</v>
      </c>
      <c r="AA82" s="90"/>
      <c r="AB82" s="90"/>
      <c r="AC82" s="90"/>
      <c r="AD82" s="90"/>
      <c r="AE82" s="111" t="s">
        <v>73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1">
        <v>0</v>
      </c>
      <c r="AP82" s="91"/>
      <c r="AQ82" s="91"/>
      <c r="AR82" s="91"/>
      <c r="AS82" s="91"/>
      <c r="AT82" s="91"/>
      <c r="AU82" s="91"/>
      <c r="AV82" s="91"/>
      <c r="AW82" s="91">
        <v>7.4</v>
      </c>
      <c r="AX82" s="91"/>
      <c r="AY82" s="91"/>
      <c r="AZ82" s="91"/>
      <c r="BA82" s="91"/>
      <c r="BB82" s="91"/>
      <c r="BC82" s="91"/>
      <c r="BD82" s="91"/>
      <c r="BE82" s="91">
        <v>7.4</v>
      </c>
      <c r="BF82" s="91"/>
      <c r="BG82" s="91"/>
      <c r="BH82" s="91"/>
      <c r="BI82" s="91"/>
      <c r="BJ82" s="91"/>
      <c r="BK82" s="91"/>
      <c r="BL82" s="91"/>
    </row>
    <row r="83" spans="1:64" ht="25.5" customHeight="1" x14ac:dyDescent="0.25">
      <c r="A83" s="69">
        <v>3</v>
      </c>
      <c r="B83" s="69"/>
      <c r="C83" s="69"/>
      <c r="D83" s="69"/>
      <c r="E83" s="69"/>
      <c r="F83" s="69"/>
      <c r="G83" s="111" t="s">
        <v>221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0" t="s">
        <v>75</v>
      </c>
      <c r="AA83" s="90"/>
      <c r="AB83" s="90"/>
      <c r="AC83" s="90"/>
      <c r="AD83" s="90"/>
      <c r="AE83" s="111" t="s">
        <v>73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1">
        <v>0</v>
      </c>
      <c r="AP83" s="91"/>
      <c r="AQ83" s="91"/>
      <c r="AR83" s="91"/>
      <c r="AS83" s="91"/>
      <c r="AT83" s="91"/>
      <c r="AU83" s="91"/>
      <c r="AV83" s="91"/>
      <c r="AW83" s="91">
        <v>100</v>
      </c>
      <c r="AX83" s="91"/>
      <c r="AY83" s="91"/>
      <c r="AZ83" s="91"/>
      <c r="BA83" s="91"/>
      <c r="BB83" s="91"/>
      <c r="BC83" s="91"/>
      <c r="BD83" s="91"/>
      <c r="BE83" s="91">
        <v>100</v>
      </c>
      <c r="BF83" s="91"/>
      <c r="BG83" s="91"/>
      <c r="BH83" s="91"/>
      <c r="BI83" s="91"/>
      <c r="BJ83" s="91"/>
      <c r="BK83" s="91"/>
      <c r="BL83" s="91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31.5" customHeight="1" x14ac:dyDescent="0.25">
      <c r="A86" s="104" t="s">
        <v>82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5"/>
      <c r="AO86" s="54" t="s">
        <v>84</v>
      </c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</row>
    <row r="87" spans="1:64" x14ac:dyDescent="0.25">
      <c r="W87" s="102" t="s">
        <v>5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O87" s="102" t="s">
        <v>52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64" ht="15.75" customHeight="1" x14ac:dyDescent="0.25">
      <c r="A88" s="107" t="s">
        <v>3</v>
      </c>
      <c r="B88" s="107"/>
      <c r="C88" s="107"/>
      <c r="D88" s="107"/>
      <c r="E88" s="107"/>
      <c r="F88" s="107"/>
    </row>
    <row r="89" spans="1:64" ht="13.2" customHeight="1" x14ac:dyDescent="0.25">
      <c r="A89" s="43" t="s">
        <v>81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</row>
    <row r="90" spans="1:64" x14ac:dyDescent="0.25">
      <c r="A90" s="103" t="s">
        <v>47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N90" s="103"/>
      <c r="AO90" s="103"/>
      <c r="AP90" s="103"/>
      <c r="AQ90" s="103"/>
      <c r="AR90" s="103"/>
      <c r="AS90" s="103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5" customHeight="1" x14ac:dyDescent="0.25">
      <c r="A92" s="104" t="s">
        <v>83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6"/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5"/>
      <c r="AO92" s="54" t="s">
        <v>85</v>
      </c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</row>
    <row r="93" spans="1:64" x14ac:dyDescent="0.25">
      <c r="W93" s="102" t="s">
        <v>5</v>
      </c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O93" s="102" t="s">
        <v>52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</row>
    <row r="94" spans="1:64" x14ac:dyDescent="0.25">
      <c r="A94" s="101"/>
      <c r="B94" s="101"/>
      <c r="C94" s="101"/>
      <c r="D94" s="101"/>
      <c r="E94" s="101"/>
      <c r="F94" s="101"/>
      <c r="G94" s="101"/>
      <c r="H94" s="101"/>
    </row>
    <row r="95" spans="1:64" x14ac:dyDescent="0.25">
      <c r="A95" s="102" t="s">
        <v>45</v>
      </c>
      <c r="B95" s="102"/>
      <c r="C95" s="102"/>
      <c r="D95" s="102"/>
      <c r="E95" s="102"/>
      <c r="F95" s="102"/>
      <c r="G95" s="102"/>
      <c r="H95" s="10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46</v>
      </c>
    </row>
  </sheetData>
  <mergeCells count="284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64:AN64"/>
    <mergeCell ref="AO64:AV64"/>
    <mergeCell ref="AW64:BD64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143" priority="41" stopIfTrue="1" operator="equal">
      <formula>$G65</formula>
    </cfRule>
  </conditionalFormatting>
  <conditionalFormatting sqref="D49">
    <cfRule type="cellIs" dxfId="142" priority="42" stopIfTrue="1" operator="equal">
      <formula>$D48</formula>
    </cfRule>
  </conditionalFormatting>
  <conditionalFormatting sqref="A66:F66">
    <cfRule type="cellIs" dxfId="141" priority="43" stopIfTrue="1" operator="equal">
      <formula>0</formula>
    </cfRule>
  </conditionalFormatting>
  <conditionalFormatting sqref="D50">
    <cfRule type="cellIs" dxfId="140" priority="40" stopIfTrue="1" operator="equal">
      <formula>$D49</formula>
    </cfRule>
  </conditionalFormatting>
  <conditionalFormatting sqref="D51">
    <cfRule type="cellIs" dxfId="139" priority="39" stopIfTrue="1" operator="equal">
      <formula>$D50</formula>
    </cfRule>
  </conditionalFormatting>
  <conditionalFormatting sqref="D52">
    <cfRule type="cellIs" dxfId="138" priority="38" stopIfTrue="1" operator="equal">
      <formula>$D51</formula>
    </cfRule>
  </conditionalFormatting>
  <conditionalFormatting sqref="G67">
    <cfRule type="cellIs" dxfId="137" priority="35" stopIfTrue="1" operator="equal">
      <formula>$G66</formula>
    </cfRule>
  </conditionalFormatting>
  <conditionalFormatting sqref="A67:F67">
    <cfRule type="cellIs" dxfId="136" priority="36" stopIfTrue="1" operator="equal">
      <formula>0</formula>
    </cfRule>
  </conditionalFormatting>
  <conditionalFormatting sqref="G68">
    <cfRule type="cellIs" dxfId="135" priority="33" stopIfTrue="1" operator="equal">
      <formula>$G67</formula>
    </cfRule>
  </conditionalFormatting>
  <conditionalFormatting sqref="A68:F68">
    <cfRule type="cellIs" dxfId="134" priority="34" stopIfTrue="1" operator="equal">
      <formula>0</formula>
    </cfRule>
  </conditionalFormatting>
  <conditionalFormatting sqref="G69">
    <cfRule type="cellIs" dxfId="133" priority="31" stopIfTrue="1" operator="equal">
      <formula>$G68</formula>
    </cfRule>
  </conditionalFormatting>
  <conditionalFormatting sqref="A69:F69">
    <cfRule type="cellIs" dxfId="132" priority="32" stopIfTrue="1" operator="equal">
      <formula>0</formula>
    </cfRule>
  </conditionalFormatting>
  <conditionalFormatting sqref="G70">
    <cfRule type="cellIs" dxfId="131" priority="29" stopIfTrue="1" operator="equal">
      <formula>$G69</formula>
    </cfRule>
  </conditionalFormatting>
  <conditionalFormatting sqref="A70:F70">
    <cfRule type="cellIs" dxfId="130" priority="30" stopIfTrue="1" operator="equal">
      <formula>0</formula>
    </cfRule>
  </conditionalFormatting>
  <conditionalFormatting sqref="G71">
    <cfRule type="cellIs" dxfId="129" priority="27" stopIfTrue="1" operator="equal">
      <formula>$G70</formula>
    </cfRule>
  </conditionalFormatting>
  <conditionalFormatting sqref="A71:F71">
    <cfRule type="cellIs" dxfId="128" priority="28" stopIfTrue="1" operator="equal">
      <formula>0</formula>
    </cfRule>
  </conditionalFormatting>
  <conditionalFormatting sqref="G72">
    <cfRule type="cellIs" dxfId="127" priority="25" stopIfTrue="1" operator="equal">
      <formula>$G71</formula>
    </cfRule>
  </conditionalFormatting>
  <conditionalFormatting sqref="A72:F72">
    <cfRule type="cellIs" dxfId="126" priority="26" stopIfTrue="1" operator="equal">
      <formula>0</formula>
    </cfRule>
  </conditionalFormatting>
  <conditionalFormatting sqref="G73">
    <cfRule type="cellIs" dxfId="125" priority="23" stopIfTrue="1" operator="equal">
      <formula>$G72</formula>
    </cfRule>
  </conditionalFormatting>
  <conditionalFormatting sqref="A73:F73">
    <cfRule type="cellIs" dxfId="124" priority="24" stopIfTrue="1" operator="equal">
      <formula>0</formula>
    </cfRule>
  </conditionalFormatting>
  <conditionalFormatting sqref="G74">
    <cfRule type="cellIs" dxfId="123" priority="21" stopIfTrue="1" operator="equal">
      <formula>$G73</formula>
    </cfRule>
  </conditionalFormatting>
  <conditionalFormatting sqref="A74:F74">
    <cfRule type="cellIs" dxfId="122" priority="22" stopIfTrue="1" operator="equal">
      <formula>0</formula>
    </cfRule>
  </conditionalFormatting>
  <conditionalFormatting sqref="G75">
    <cfRule type="cellIs" dxfId="121" priority="19" stopIfTrue="1" operator="equal">
      <formula>$G74</formula>
    </cfRule>
  </conditionalFormatting>
  <conditionalFormatting sqref="A75:F75">
    <cfRule type="cellIs" dxfId="120" priority="20" stopIfTrue="1" operator="equal">
      <formula>0</formula>
    </cfRule>
  </conditionalFormatting>
  <conditionalFormatting sqref="G76">
    <cfRule type="cellIs" dxfId="119" priority="17" stopIfTrue="1" operator="equal">
      <formula>$G75</formula>
    </cfRule>
  </conditionalFormatting>
  <conditionalFormatting sqref="A76:F76">
    <cfRule type="cellIs" dxfId="118" priority="18" stopIfTrue="1" operator="equal">
      <formula>0</formula>
    </cfRule>
  </conditionalFormatting>
  <conditionalFormatting sqref="G77">
    <cfRule type="cellIs" dxfId="117" priority="15" stopIfTrue="1" operator="equal">
      <formula>$G76</formula>
    </cfRule>
  </conditionalFormatting>
  <conditionalFormatting sqref="A77:F77">
    <cfRule type="cellIs" dxfId="116" priority="16" stopIfTrue="1" operator="equal">
      <formula>0</formula>
    </cfRule>
  </conditionalFormatting>
  <conditionalFormatting sqref="G78">
    <cfRule type="cellIs" dxfId="115" priority="13" stopIfTrue="1" operator="equal">
      <formula>$G77</formula>
    </cfRule>
  </conditionalFormatting>
  <conditionalFormatting sqref="A78:F78">
    <cfRule type="cellIs" dxfId="114" priority="14" stopIfTrue="1" operator="equal">
      <formula>0</formula>
    </cfRule>
  </conditionalFormatting>
  <conditionalFormatting sqref="G79">
    <cfRule type="cellIs" dxfId="113" priority="11" stopIfTrue="1" operator="equal">
      <formula>$G78</formula>
    </cfRule>
  </conditionalFormatting>
  <conditionalFormatting sqref="A79:F79">
    <cfRule type="cellIs" dxfId="112" priority="12" stopIfTrue="1" operator="equal">
      <formula>0</formula>
    </cfRule>
  </conditionalFormatting>
  <conditionalFormatting sqref="G80">
    <cfRule type="cellIs" dxfId="111" priority="9" stopIfTrue="1" operator="equal">
      <formula>$G79</formula>
    </cfRule>
  </conditionalFormatting>
  <conditionalFormatting sqref="A80:F80">
    <cfRule type="cellIs" dxfId="110" priority="10" stopIfTrue="1" operator="equal">
      <formula>0</formula>
    </cfRule>
  </conditionalFormatting>
  <conditionalFormatting sqref="G81">
    <cfRule type="cellIs" dxfId="109" priority="7" stopIfTrue="1" operator="equal">
      <formula>$G80</formula>
    </cfRule>
  </conditionalFormatting>
  <conditionalFormatting sqref="A81:F81">
    <cfRule type="cellIs" dxfId="108" priority="8" stopIfTrue="1" operator="equal">
      <formula>0</formula>
    </cfRule>
  </conditionalFormatting>
  <conditionalFormatting sqref="G82">
    <cfRule type="cellIs" dxfId="107" priority="5" stopIfTrue="1" operator="equal">
      <formula>$G81</formula>
    </cfRule>
  </conditionalFormatting>
  <conditionalFormatting sqref="A82:F82">
    <cfRule type="cellIs" dxfId="106" priority="6" stopIfTrue="1" operator="equal">
      <formula>0</formula>
    </cfRule>
  </conditionalFormatting>
  <conditionalFormatting sqref="G83">
    <cfRule type="cellIs" dxfId="105" priority="3" stopIfTrue="1" operator="equal">
      <formula>$G82</formula>
    </cfRule>
  </conditionalFormatting>
  <conditionalFormatting sqref="A83:F83">
    <cfRule type="cellIs" dxfId="104" priority="4" stopIfTrue="1" operator="equal">
      <formula>0</formula>
    </cfRule>
  </conditionalFormatting>
  <pageMargins left="0" right="0" top="0.78740157480314965" bottom="0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4"/>
  <sheetViews>
    <sheetView view="pageBreakPreview" topLeftCell="A79" zoomScale="72" zoomScaleNormal="115" zoomScaleSheetLayoutView="72" workbookViewId="0">
      <selection activeCell="AW91" sqref="AW91:BD91"/>
    </sheetView>
  </sheetViews>
  <sheetFormatPr defaultColWidth="9.109375" defaultRowHeight="13.2" x14ac:dyDescent="0.25"/>
  <cols>
    <col min="1" max="33" width="2.88671875" style="1" customWidth="1"/>
    <col min="34" max="34" width="5" style="1" customWidth="1"/>
    <col min="35" max="37" width="2.88671875" style="1" customWidth="1"/>
    <col min="38" max="38" width="4.88671875" style="1" customWidth="1"/>
    <col min="39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2.75" customHeight="1" x14ac:dyDescent="0.25">
      <c r="A19" s="25" t="s">
        <v>54</v>
      </c>
      <c r="B19" s="51" t="s">
        <v>336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338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339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337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9391665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7835300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1556365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68.6" customHeight="1" x14ac:dyDescent="0.25">
      <c r="A26" s="59" t="s">
        <v>334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3.8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284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69">
        <v>2</v>
      </c>
      <c r="B33" s="69"/>
      <c r="C33" s="69"/>
      <c r="D33" s="69"/>
      <c r="E33" s="69"/>
      <c r="F33" s="69"/>
      <c r="G33" s="73" t="s">
        <v>285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" customHeight="1" x14ac:dyDescent="0.25">
      <c r="A36" s="59" t="s">
        <v>335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1" t="s">
        <v>28</v>
      </c>
      <c r="B39" s="61"/>
      <c r="C39" s="61"/>
      <c r="D39" s="61"/>
      <c r="E39" s="61"/>
      <c r="F39" s="61"/>
      <c r="G39" s="62" t="s">
        <v>25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5.6" hidden="1" x14ac:dyDescent="0.25">
      <c r="A40" s="65">
        <v>1</v>
      </c>
      <c r="B40" s="65"/>
      <c r="C40" s="65"/>
      <c r="D40" s="65"/>
      <c r="E40" s="65"/>
      <c r="F40" s="65"/>
      <c r="G40" s="62">
        <v>2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</row>
    <row r="41" spans="1:79" ht="10.5" hidden="1" customHeight="1" x14ac:dyDescent="0.25">
      <c r="A41" s="69" t="s">
        <v>6</v>
      </c>
      <c r="B41" s="69"/>
      <c r="C41" s="69"/>
      <c r="D41" s="69"/>
      <c r="E41" s="69"/>
      <c r="F41" s="69"/>
      <c r="G41" s="70" t="s">
        <v>7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11</v>
      </c>
    </row>
    <row r="42" spans="1:79" ht="12.75" customHeight="1" x14ac:dyDescent="0.25">
      <c r="A42" s="69">
        <v>1</v>
      </c>
      <c r="B42" s="69"/>
      <c r="C42" s="69"/>
      <c r="D42" s="69"/>
      <c r="E42" s="69"/>
      <c r="F42" s="69"/>
      <c r="G42" s="73" t="s">
        <v>286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12</v>
      </c>
    </row>
    <row r="43" spans="1:79" ht="12.75" customHeight="1" x14ac:dyDescent="0.25">
      <c r="A43" s="69">
        <v>2</v>
      </c>
      <c r="B43" s="69"/>
      <c r="C43" s="69"/>
      <c r="D43" s="69"/>
      <c r="E43" s="69"/>
      <c r="F43" s="69"/>
      <c r="G43" s="73" t="s">
        <v>287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</row>
    <row r="44" spans="1:79" ht="12.75" customHeight="1" x14ac:dyDescent="0.25">
      <c r="A44" s="69">
        <v>3</v>
      </c>
      <c r="B44" s="69"/>
      <c r="C44" s="69"/>
      <c r="D44" s="69"/>
      <c r="E44" s="69"/>
      <c r="F44" s="69"/>
      <c r="G44" s="73" t="s">
        <v>288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60" t="s">
        <v>41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76" t="s">
        <v>88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65" t="s">
        <v>28</v>
      </c>
      <c r="B48" s="65"/>
      <c r="C48" s="65"/>
      <c r="D48" s="77" t="s">
        <v>26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65" t="s">
        <v>29</v>
      </c>
      <c r="AD48" s="65"/>
      <c r="AE48" s="65"/>
      <c r="AF48" s="65"/>
      <c r="AG48" s="65"/>
      <c r="AH48" s="65"/>
      <c r="AI48" s="65"/>
      <c r="AJ48" s="65"/>
      <c r="AK48" s="65" t="s">
        <v>30</v>
      </c>
      <c r="AL48" s="65"/>
      <c r="AM48" s="65"/>
      <c r="AN48" s="65"/>
      <c r="AO48" s="65"/>
      <c r="AP48" s="65"/>
      <c r="AQ48" s="65"/>
      <c r="AR48" s="65"/>
      <c r="AS48" s="65" t="s">
        <v>27</v>
      </c>
      <c r="AT48" s="65"/>
      <c r="AU48" s="65"/>
      <c r="AV48" s="65"/>
      <c r="AW48" s="65"/>
      <c r="AX48" s="65"/>
      <c r="AY48" s="65"/>
      <c r="AZ48" s="65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65"/>
      <c r="B49" s="65"/>
      <c r="C49" s="65"/>
      <c r="D49" s="80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65">
        <v>1</v>
      </c>
      <c r="B50" s="65"/>
      <c r="C50" s="65"/>
      <c r="D50" s="83">
        <v>2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65">
        <v>3</v>
      </c>
      <c r="AD50" s="65"/>
      <c r="AE50" s="65"/>
      <c r="AF50" s="65"/>
      <c r="AG50" s="65"/>
      <c r="AH50" s="65"/>
      <c r="AI50" s="65"/>
      <c r="AJ50" s="65"/>
      <c r="AK50" s="65">
        <v>4</v>
      </c>
      <c r="AL50" s="65"/>
      <c r="AM50" s="65"/>
      <c r="AN50" s="65"/>
      <c r="AO50" s="65"/>
      <c r="AP50" s="65"/>
      <c r="AQ50" s="65"/>
      <c r="AR50" s="65"/>
      <c r="AS50" s="65">
        <v>5</v>
      </c>
      <c r="AT50" s="65"/>
      <c r="AU50" s="65"/>
      <c r="AV50" s="65"/>
      <c r="AW50" s="65"/>
      <c r="AX50" s="65"/>
      <c r="AY50" s="65"/>
      <c r="AZ50" s="65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69" t="s">
        <v>6</v>
      </c>
      <c r="B51" s="69"/>
      <c r="C51" s="69"/>
      <c r="D51" s="86" t="s">
        <v>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89" t="s">
        <v>8</v>
      </c>
      <c r="AD51" s="89"/>
      <c r="AE51" s="89"/>
      <c r="AF51" s="89"/>
      <c r="AG51" s="89"/>
      <c r="AH51" s="89"/>
      <c r="AI51" s="89"/>
      <c r="AJ51" s="89"/>
      <c r="AK51" s="89" t="s">
        <v>9</v>
      </c>
      <c r="AL51" s="89"/>
      <c r="AM51" s="89"/>
      <c r="AN51" s="89"/>
      <c r="AO51" s="89"/>
      <c r="AP51" s="89"/>
      <c r="AQ51" s="89"/>
      <c r="AR51" s="89"/>
      <c r="AS51" s="90" t="s">
        <v>10</v>
      </c>
      <c r="AT51" s="89"/>
      <c r="AU51" s="89"/>
      <c r="AV51" s="89"/>
      <c r="AW51" s="89"/>
      <c r="AX51" s="89"/>
      <c r="AY51" s="89"/>
      <c r="AZ51" s="89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12.75" customHeight="1" x14ac:dyDescent="0.25">
      <c r="A52" s="69">
        <v>1</v>
      </c>
      <c r="B52" s="69"/>
      <c r="C52" s="69"/>
      <c r="D52" s="73" t="s">
        <v>289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5"/>
      <c r="AC52" s="91">
        <f>5052180+300000</f>
        <v>5352180</v>
      </c>
      <c r="AD52" s="91"/>
      <c r="AE52" s="91"/>
      <c r="AF52" s="91"/>
      <c r="AG52" s="91"/>
      <c r="AH52" s="91"/>
      <c r="AI52" s="91"/>
      <c r="AJ52" s="91"/>
      <c r="AK52" s="91">
        <v>0</v>
      </c>
      <c r="AL52" s="91"/>
      <c r="AM52" s="91"/>
      <c r="AN52" s="91"/>
      <c r="AO52" s="91"/>
      <c r="AP52" s="91"/>
      <c r="AQ52" s="91"/>
      <c r="AR52" s="91"/>
      <c r="AS52" s="91">
        <f>AC52+AK52</f>
        <v>5352180</v>
      </c>
      <c r="AT52" s="91"/>
      <c r="AU52" s="91"/>
      <c r="AV52" s="91"/>
      <c r="AW52" s="91"/>
      <c r="AX52" s="91"/>
      <c r="AY52" s="91"/>
      <c r="AZ52" s="91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ht="12.75" customHeight="1" x14ac:dyDescent="0.25">
      <c r="A53" s="69">
        <v>2</v>
      </c>
      <c r="B53" s="69"/>
      <c r="C53" s="69"/>
      <c r="D53" s="73" t="s">
        <v>290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5"/>
      <c r="AC53" s="91">
        <v>2483120</v>
      </c>
      <c r="AD53" s="91"/>
      <c r="AE53" s="91"/>
      <c r="AF53" s="91"/>
      <c r="AG53" s="91"/>
      <c r="AH53" s="91"/>
      <c r="AI53" s="91"/>
      <c r="AJ53" s="91"/>
      <c r="AK53" s="91">
        <v>0</v>
      </c>
      <c r="AL53" s="91"/>
      <c r="AM53" s="91"/>
      <c r="AN53" s="91"/>
      <c r="AO53" s="91"/>
      <c r="AP53" s="91"/>
      <c r="AQ53" s="91"/>
      <c r="AR53" s="91"/>
      <c r="AS53" s="91">
        <f t="shared" ref="AS53:AS61" si="0">AC53+AK53</f>
        <v>2483120</v>
      </c>
      <c r="AT53" s="91"/>
      <c r="AU53" s="91"/>
      <c r="AV53" s="91"/>
      <c r="AW53" s="91"/>
      <c r="AX53" s="91"/>
      <c r="AY53" s="91"/>
      <c r="AZ53" s="91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5">
      <c r="A54" s="69">
        <v>3</v>
      </c>
      <c r="B54" s="69"/>
      <c r="C54" s="69"/>
      <c r="D54" s="73" t="s">
        <v>291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5"/>
      <c r="AC54" s="91">
        <v>0</v>
      </c>
      <c r="AD54" s="91"/>
      <c r="AE54" s="91"/>
      <c r="AF54" s="91"/>
      <c r="AG54" s="91"/>
      <c r="AH54" s="91"/>
      <c r="AI54" s="91"/>
      <c r="AJ54" s="91"/>
      <c r="AK54" s="129">
        <v>25000</v>
      </c>
      <c r="AL54" s="129"/>
      <c r="AM54" s="129"/>
      <c r="AN54" s="129"/>
      <c r="AO54" s="129"/>
      <c r="AP54" s="129"/>
      <c r="AQ54" s="129"/>
      <c r="AR54" s="129"/>
      <c r="AS54" s="91">
        <f t="shared" si="0"/>
        <v>25000</v>
      </c>
      <c r="AT54" s="91"/>
      <c r="AU54" s="91"/>
      <c r="AV54" s="91"/>
      <c r="AW54" s="91"/>
      <c r="AX54" s="91"/>
      <c r="AY54" s="91"/>
      <c r="AZ54" s="91"/>
      <c r="BA54" s="21"/>
      <c r="BB54" s="21"/>
      <c r="BC54" s="21"/>
      <c r="BD54" s="21"/>
      <c r="BE54" s="21"/>
      <c r="BF54" s="21"/>
      <c r="BG54" s="21"/>
      <c r="BH54" s="21"/>
    </row>
    <row r="55" spans="1:79" ht="38.25" customHeight="1" x14ac:dyDescent="0.25">
      <c r="A55" s="69">
        <v>4</v>
      </c>
      <c r="B55" s="69"/>
      <c r="C55" s="69"/>
      <c r="D55" s="73" t="s">
        <v>292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5"/>
      <c r="AC55" s="91">
        <v>0</v>
      </c>
      <c r="AD55" s="91"/>
      <c r="AE55" s="91"/>
      <c r="AF55" s="91"/>
      <c r="AG55" s="91"/>
      <c r="AH55" s="91"/>
      <c r="AI55" s="91"/>
      <c r="AJ55" s="91"/>
      <c r="AK55" s="129">
        <v>47000</v>
      </c>
      <c r="AL55" s="129"/>
      <c r="AM55" s="129"/>
      <c r="AN55" s="129"/>
      <c r="AO55" s="129"/>
      <c r="AP55" s="129"/>
      <c r="AQ55" s="129"/>
      <c r="AR55" s="129"/>
      <c r="AS55" s="91">
        <f t="shared" si="0"/>
        <v>47000</v>
      </c>
      <c r="AT55" s="91"/>
      <c r="AU55" s="91"/>
      <c r="AV55" s="91"/>
      <c r="AW55" s="91"/>
      <c r="AX55" s="91"/>
      <c r="AY55" s="91"/>
      <c r="AZ55" s="91"/>
      <c r="BA55" s="21"/>
      <c r="BB55" s="21"/>
      <c r="BC55" s="21"/>
      <c r="BD55" s="21"/>
      <c r="BE55" s="21"/>
      <c r="BF55" s="21"/>
      <c r="BG55" s="21"/>
      <c r="BH55" s="21"/>
    </row>
    <row r="56" spans="1:79" x14ac:dyDescent="0.25">
      <c r="A56" s="69">
        <v>5</v>
      </c>
      <c r="B56" s="69"/>
      <c r="C56" s="69"/>
      <c r="D56" s="73" t="s">
        <v>293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5"/>
      <c r="AC56" s="91">
        <v>0</v>
      </c>
      <c r="AD56" s="91"/>
      <c r="AE56" s="91"/>
      <c r="AF56" s="91"/>
      <c r="AG56" s="91"/>
      <c r="AH56" s="91"/>
      <c r="AI56" s="91"/>
      <c r="AJ56" s="91"/>
      <c r="AK56" s="129">
        <v>250000</v>
      </c>
      <c r="AL56" s="129"/>
      <c r="AM56" s="129"/>
      <c r="AN56" s="129"/>
      <c r="AO56" s="129"/>
      <c r="AP56" s="129"/>
      <c r="AQ56" s="129"/>
      <c r="AR56" s="129"/>
      <c r="AS56" s="91">
        <f t="shared" si="0"/>
        <v>250000</v>
      </c>
      <c r="AT56" s="91"/>
      <c r="AU56" s="91"/>
      <c r="AV56" s="91"/>
      <c r="AW56" s="91"/>
      <c r="AX56" s="91"/>
      <c r="AY56" s="91"/>
      <c r="AZ56" s="91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5">
      <c r="A57" s="69">
        <v>6</v>
      </c>
      <c r="B57" s="69"/>
      <c r="C57" s="69"/>
      <c r="D57" s="73" t="s">
        <v>294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5"/>
      <c r="AC57" s="91">
        <v>0</v>
      </c>
      <c r="AD57" s="91"/>
      <c r="AE57" s="91"/>
      <c r="AF57" s="91"/>
      <c r="AG57" s="91"/>
      <c r="AH57" s="91"/>
      <c r="AI57" s="91"/>
      <c r="AJ57" s="91"/>
      <c r="AK57" s="129">
        <v>280000</v>
      </c>
      <c r="AL57" s="129"/>
      <c r="AM57" s="129"/>
      <c r="AN57" s="129"/>
      <c r="AO57" s="129"/>
      <c r="AP57" s="129"/>
      <c r="AQ57" s="129"/>
      <c r="AR57" s="129"/>
      <c r="AS57" s="91">
        <f t="shared" si="0"/>
        <v>280000</v>
      </c>
      <c r="AT57" s="91"/>
      <c r="AU57" s="91"/>
      <c r="AV57" s="91"/>
      <c r="AW57" s="91"/>
      <c r="AX57" s="91"/>
      <c r="AY57" s="91"/>
      <c r="AZ57" s="91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5">
      <c r="A58" s="69">
        <v>7</v>
      </c>
      <c r="B58" s="69"/>
      <c r="C58" s="69"/>
      <c r="D58" s="73" t="s">
        <v>295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5"/>
      <c r="AC58" s="91">
        <v>0</v>
      </c>
      <c r="AD58" s="91"/>
      <c r="AE58" s="91"/>
      <c r="AF58" s="91"/>
      <c r="AG58" s="91"/>
      <c r="AH58" s="91"/>
      <c r="AI58" s="91"/>
      <c r="AJ58" s="91"/>
      <c r="AK58" s="129">
        <v>600000</v>
      </c>
      <c r="AL58" s="129"/>
      <c r="AM58" s="129"/>
      <c r="AN58" s="129"/>
      <c r="AO58" s="129"/>
      <c r="AP58" s="129"/>
      <c r="AQ58" s="129"/>
      <c r="AR58" s="129"/>
      <c r="AS58" s="91">
        <f t="shared" si="0"/>
        <v>600000</v>
      </c>
      <c r="AT58" s="91"/>
      <c r="AU58" s="91"/>
      <c r="AV58" s="91"/>
      <c r="AW58" s="91"/>
      <c r="AX58" s="91"/>
      <c r="AY58" s="91"/>
      <c r="AZ58" s="91"/>
      <c r="BA58" s="21"/>
      <c r="BB58" s="21"/>
      <c r="BC58" s="21"/>
      <c r="BD58" s="21"/>
      <c r="BE58" s="21"/>
      <c r="BF58" s="21"/>
      <c r="BG58" s="21"/>
      <c r="BH58" s="21"/>
    </row>
    <row r="59" spans="1:79" ht="27" customHeight="1" x14ac:dyDescent="0.25">
      <c r="A59" s="69">
        <v>8</v>
      </c>
      <c r="B59" s="69"/>
      <c r="C59" s="69"/>
      <c r="D59" s="73" t="s">
        <v>296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5"/>
      <c r="AC59" s="91">
        <v>0</v>
      </c>
      <c r="AD59" s="91"/>
      <c r="AE59" s="91"/>
      <c r="AF59" s="91"/>
      <c r="AG59" s="91"/>
      <c r="AH59" s="91"/>
      <c r="AI59" s="91"/>
      <c r="AJ59" s="91"/>
      <c r="AK59" s="129">
        <v>150000</v>
      </c>
      <c r="AL59" s="129"/>
      <c r="AM59" s="129"/>
      <c r="AN59" s="129"/>
      <c r="AO59" s="129"/>
      <c r="AP59" s="129"/>
      <c r="AQ59" s="129"/>
      <c r="AR59" s="129"/>
      <c r="AS59" s="91">
        <f t="shared" si="0"/>
        <v>150000</v>
      </c>
      <c r="AT59" s="91"/>
      <c r="AU59" s="91"/>
      <c r="AV59" s="91"/>
      <c r="AW59" s="91"/>
      <c r="AX59" s="91"/>
      <c r="AY59" s="91"/>
      <c r="AZ59" s="91"/>
      <c r="BA59" s="21"/>
      <c r="BB59" s="21"/>
      <c r="BC59" s="21"/>
      <c r="BD59" s="21"/>
      <c r="BE59" s="21"/>
      <c r="BF59" s="21"/>
      <c r="BG59" s="21"/>
      <c r="BH59" s="21"/>
    </row>
    <row r="60" spans="1:79" ht="28.95" customHeight="1" x14ac:dyDescent="0.25">
      <c r="A60" s="69">
        <v>9</v>
      </c>
      <c r="B60" s="69"/>
      <c r="C60" s="69"/>
      <c r="D60" s="73" t="s">
        <v>297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5"/>
      <c r="AC60" s="91">
        <v>0</v>
      </c>
      <c r="AD60" s="91"/>
      <c r="AE60" s="91"/>
      <c r="AF60" s="91"/>
      <c r="AG60" s="91"/>
      <c r="AH60" s="91"/>
      <c r="AI60" s="91"/>
      <c r="AJ60" s="91"/>
      <c r="AK60" s="129">
        <v>150000</v>
      </c>
      <c r="AL60" s="129"/>
      <c r="AM60" s="129"/>
      <c r="AN60" s="129"/>
      <c r="AO60" s="129"/>
      <c r="AP60" s="129"/>
      <c r="AQ60" s="129"/>
      <c r="AR60" s="129"/>
      <c r="AS60" s="91">
        <f t="shared" si="0"/>
        <v>150000</v>
      </c>
      <c r="AT60" s="91"/>
      <c r="AU60" s="91"/>
      <c r="AV60" s="91"/>
      <c r="AW60" s="91"/>
      <c r="AX60" s="91"/>
      <c r="AY60" s="91"/>
      <c r="AZ60" s="91"/>
      <c r="BA60" s="21"/>
      <c r="BB60" s="21"/>
      <c r="BC60" s="21"/>
      <c r="BD60" s="21"/>
      <c r="BE60" s="21"/>
      <c r="BF60" s="21"/>
      <c r="BG60" s="21"/>
      <c r="BH60" s="21"/>
    </row>
    <row r="61" spans="1:79" ht="28.95" customHeight="1" x14ac:dyDescent="0.25">
      <c r="A61" s="69">
        <v>10</v>
      </c>
      <c r="B61" s="69"/>
      <c r="C61" s="69"/>
      <c r="D61" s="73" t="s">
        <v>363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5"/>
      <c r="AC61" s="91">
        <v>0</v>
      </c>
      <c r="AD61" s="91"/>
      <c r="AE61" s="91"/>
      <c r="AF61" s="91"/>
      <c r="AG61" s="91"/>
      <c r="AH61" s="91"/>
      <c r="AI61" s="91"/>
      <c r="AJ61" s="91"/>
      <c r="AK61" s="129">
        <v>54365</v>
      </c>
      <c r="AL61" s="129"/>
      <c r="AM61" s="129"/>
      <c r="AN61" s="129"/>
      <c r="AO61" s="129"/>
      <c r="AP61" s="129"/>
      <c r="AQ61" s="129"/>
      <c r="AR61" s="129"/>
      <c r="AS61" s="91">
        <f t="shared" si="0"/>
        <v>54365</v>
      </c>
      <c r="AT61" s="91"/>
      <c r="AU61" s="91"/>
      <c r="AV61" s="91"/>
      <c r="AW61" s="91"/>
      <c r="AX61" s="91"/>
      <c r="AY61" s="91"/>
      <c r="AZ61" s="91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 x14ac:dyDescent="0.25">
      <c r="A62" s="92"/>
      <c r="B62" s="92"/>
      <c r="C62" s="92"/>
      <c r="D62" s="93" t="s">
        <v>64</v>
      </c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5"/>
      <c r="AC62" s="96">
        <f>AC52+AC53</f>
        <v>7835300</v>
      </c>
      <c r="AD62" s="96"/>
      <c r="AE62" s="96"/>
      <c r="AF62" s="96"/>
      <c r="AG62" s="96"/>
      <c r="AH62" s="96"/>
      <c r="AI62" s="96"/>
      <c r="AJ62" s="96"/>
      <c r="AK62" s="96">
        <v>1556365</v>
      </c>
      <c r="AL62" s="96"/>
      <c r="AM62" s="96"/>
      <c r="AN62" s="96"/>
      <c r="AO62" s="96"/>
      <c r="AP62" s="96"/>
      <c r="AQ62" s="96"/>
      <c r="AR62" s="96"/>
      <c r="AS62" s="96">
        <f>AC62+AK62</f>
        <v>9391665</v>
      </c>
      <c r="AT62" s="96"/>
      <c r="AU62" s="96"/>
      <c r="AV62" s="96"/>
      <c r="AW62" s="96"/>
      <c r="AX62" s="96"/>
      <c r="AY62" s="96"/>
      <c r="AZ62" s="96"/>
      <c r="BA62" s="38"/>
      <c r="BB62" s="38"/>
      <c r="BC62" s="38"/>
      <c r="BD62" s="38"/>
      <c r="BE62" s="38"/>
      <c r="BF62" s="38"/>
      <c r="BG62" s="38"/>
      <c r="BH62" s="38"/>
    </row>
    <row r="64" spans="1:79" ht="15.75" customHeight="1" x14ac:dyDescent="0.25">
      <c r="A64" s="42" t="s">
        <v>42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</row>
    <row r="65" spans="1:79" ht="15" customHeight="1" x14ac:dyDescent="0.25">
      <c r="A65" s="76" t="s">
        <v>88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" customHeight="1" x14ac:dyDescent="0.25">
      <c r="A66" s="65" t="s">
        <v>28</v>
      </c>
      <c r="B66" s="65"/>
      <c r="C66" s="65"/>
      <c r="D66" s="77" t="s">
        <v>34</v>
      </c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9"/>
      <c r="AB66" s="65" t="s">
        <v>29</v>
      </c>
      <c r="AC66" s="65"/>
      <c r="AD66" s="65"/>
      <c r="AE66" s="65"/>
      <c r="AF66" s="65"/>
      <c r="AG66" s="65"/>
      <c r="AH66" s="65"/>
      <c r="AI66" s="65"/>
      <c r="AJ66" s="65" t="s">
        <v>30</v>
      </c>
      <c r="AK66" s="65"/>
      <c r="AL66" s="65"/>
      <c r="AM66" s="65"/>
      <c r="AN66" s="65"/>
      <c r="AO66" s="65"/>
      <c r="AP66" s="65"/>
      <c r="AQ66" s="65"/>
      <c r="AR66" s="65" t="s">
        <v>27</v>
      </c>
      <c r="AS66" s="65"/>
      <c r="AT66" s="65"/>
      <c r="AU66" s="65"/>
      <c r="AV66" s="65"/>
      <c r="AW66" s="65"/>
      <c r="AX66" s="65"/>
      <c r="AY66" s="65"/>
    </row>
    <row r="67" spans="1:79" x14ac:dyDescent="0.25">
      <c r="A67" s="65"/>
      <c r="B67" s="65"/>
      <c r="C67" s="65"/>
      <c r="D67" s="80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2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</row>
    <row r="68" spans="1:79" ht="15.75" customHeight="1" x14ac:dyDescent="0.25">
      <c r="A68" s="65">
        <v>1</v>
      </c>
      <c r="B68" s="65"/>
      <c r="C68" s="65"/>
      <c r="D68" s="83">
        <v>2</v>
      </c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5"/>
      <c r="AB68" s="65">
        <v>3</v>
      </c>
      <c r="AC68" s="65"/>
      <c r="AD68" s="65"/>
      <c r="AE68" s="65"/>
      <c r="AF68" s="65"/>
      <c r="AG68" s="65"/>
      <c r="AH68" s="65"/>
      <c r="AI68" s="65"/>
      <c r="AJ68" s="65">
        <v>4</v>
      </c>
      <c r="AK68" s="65"/>
      <c r="AL68" s="65"/>
      <c r="AM68" s="65"/>
      <c r="AN68" s="65"/>
      <c r="AO68" s="65"/>
      <c r="AP68" s="65"/>
      <c r="AQ68" s="65"/>
      <c r="AR68" s="65">
        <v>5</v>
      </c>
      <c r="AS68" s="65"/>
      <c r="AT68" s="65"/>
      <c r="AU68" s="65"/>
      <c r="AV68" s="65"/>
      <c r="AW68" s="65"/>
      <c r="AX68" s="65"/>
      <c r="AY68" s="65"/>
    </row>
    <row r="69" spans="1:79" ht="12.75" hidden="1" customHeight="1" x14ac:dyDescent="0.25">
      <c r="A69" s="69" t="s">
        <v>6</v>
      </c>
      <c r="B69" s="69"/>
      <c r="C69" s="69"/>
      <c r="D69" s="70" t="s">
        <v>7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2"/>
      <c r="AB69" s="89" t="s">
        <v>8</v>
      </c>
      <c r="AC69" s="89"/>
      <c r="AD69" s="89"/>
      <c r="AE69" s="89"/>
      <c r="AF69" s="89"/>
      <c r="AG69" s="89"/>
      <c r="AH69" s="89"/>
      <c r="AI69" s="89"/>
      <c r="AJ69" s="89" t="s">
        <v>9</v>
      </c>
      <c r="AK69" s="89"/>
      <c r="AL69" s="89"/>
      <c r="AM69" s="89"/>
      <c r="AN69" s="89"/>
      <c r="AO69" s="89"/>
      <c r="AP69" s="89"/>
      <c r="AQ69" s="89"/>
      <c r="AR69" s="89" t="s">
        <v>10</v>
      </c>
      <c r="AS69" s="89"/>
      <c r="AT69" s="89"/>
      <c r="AU69" s="89"/>
      <c r="AV69" s="89"/>
      <c r="AW69" s="89"/>
      <c r="AX69" s="89"/>
      <c r="AY69" s="89"/>
      <c r="CA69" s="1" t="s">
        <v>15</v>
      </c>
    </row>
    <row r="70" spans="1:79" s="4" customFormat="1" ht="12.75" customHeight="1" x14ac:dyDescent="0.25">
      <c r="A70" s="92"/>
      <c r="B70" s="92"/>
      <c r="C70" s="92"/>
      <c r="D70" s="99" t="s">
        <v>27</v>
      </c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1"/>
      <c r="AB70" s="96"/>
      <c r="AC70" s="96"/>
      <c r="AD70" s="96"/>
      <c r="AE70" s="96"/>
      <c r="AF70" s="96"/>
      <c r="AG70" s="96"/>
      <c r="AH70" s="96"/>
      <c r="AI70" s="96"/>
      <c r="AJ70" s="96"/>
      <c r="AK70" s="96"/>
      <c r="AL70" s="96"/>
      <c r="AM70" s="96"/>
      <c r="AN70" s="96"/>
      <c r="AO70" s="96"/>
      <c r="AP70" s="96"/>
      <c r="AQ70" s="96"/>
      <c r="AR70" s="96">
        <f>AB70+AJ70</f>
        <v>0</v>
      </c>
      <c r="AS70" s="96"/>
      <c r="AT70" s="96"/>
      <c r="AU70" s="96"/>
      <c r="AV70" s="96"/>
      <c r="AW70" s="96"/>
      <c r="AX70" s="96"/>
      <c r="AY70" s="96"/>
      <c r="CA70" s="4" t="s">
        <v>16</v>
      </c>
    </row>
    <row r="72" spans="1:79" ht="15.75" customHeight="1" x14ac:dyDescent="0.25">
      <c r="A72" s="60" t="s">
        <v>43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</row>
    <row r="73" spans="1:79" ht="30" customHeight="1" x14ac:dyDescent="0.25">
      <c r="A73" s="65" t="s">
        <v>28</v>
      </c>
      <c r="B73" s="65"/>
      <c r="C73" s="65"/>
      <c r="D73" s="65"/>
      <c r="E73" s="65"/>
      <c r="F73" s="65"/>
      <c r="G73" s="83" t="s">
        <v>44</v>
      </c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5"/>
      <c r="Z73" s="65" t="s">
        <v>2</v>
      </c>
      <c r="AA73" s="65"/>
      <c r="AB73" s="65"/>
      <c r="AC73" s="65"/>
      <c r="AD73" s="65"/>
      <c r="AE73" s="65" t="s">
        <v>1</v>
      </c>
      <c r="AF73" s="65"/>
      <c r="AG73" s="65"/>
      <c r="AH73" s="65"/>
      <c r="AI73" s="65"/>
      <c r="AJ73" s="65"/>
      <c r="AK73" s="65"/>
      <c r="AL73" s="65"/>
      <c r="AM73" s="65"/>
      <c r="AN73" s="65"/>
      <c r="AO73" s="83" t="s">
        <v>29</v>
      </c>
      <c r="AP73" s="84"/>
      <c r="AQ73" s="84"/>
      <c r="AR73" s="84"/>
      <c r="AS73" s="84"/>
      <c r="AT73" s="84"/>
      <c r="AU73" s="84"/>
      <c r="AV73" s="85"/>
      <c r="AW73" s="83" t="s">
        <v>30</v>
      </c>
      <c r="AX73" s="84"/>
      <c r="AY73" s="84"/>
      <c r="AZ73" s="84"/>
      <c r="BA73" s="84"/>
      <c r="BB73" s="84"/>
      <c r="BC73" s="84"/>
      <c r="BD73" s="85"/>
      <c r="BE73" s="83" t="s">
        <v>27</v>
      </c>
      <c r="BF73" s="84"/>
      <c r="BG73" s="84"/>
      <c r="BH73" s="84"/>
      <c r="BI73" s="84"/>
      <c r="BJ73" s="84"/>
      <c r="BK73" s="84"/>
      <c r="BL73" s="85"/>
    </row>
    <row r="74" spans="1:79" ht="15.75" customHeight="1" x14ac:dyDescent="0.25">
      <c r="A74" s="65">
        <v>1</v>
      </c>
      <c r="B74" s="65"/>
      <c r="C74" s="65"/>
      <c r="D74" s="65"/>
      <c r="E74" s="65"/>
      <c r="F74" s="65"/>
      <c r="G74" s="83">
        <v>2</v>
      </c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5"/>
      <c r="Z74" s="65">
        <v>3</v>
      </c>
      <c r="AA74" s="65"/>
      <c r="AB74" s="65"/>
      <c r="AC74" s="65"/>
      <c r="AD74" s="65"/>
      <c r="AE74" s="65">
        <v>4</v>
      </c>
      <c r="AF74" s="65"/>
      <c r="AG74" s="65"/>
      <c r="AH74" s="65"/>
      <c r="AI74" s="65"/>
      <c r="AJ74" s="65"/>
      <c r="AK74" s="65"/>
      <c r="AL74" s="65"/>
      <c r="AM74" s="65"/>
      <c r="AN74" s="65"/>
      <c r="AO74" s="65">
        <v>5</v>
      </c>
      <c r="AP74" s="65"/>
      <c r="AQ74" s="65"/>
      <c r="AR74" s="65"/>
      <c r="AS74" s="65"/>
      <c r="AT74" s="65"/>
      <c r="AU74" s="65"/>
      <c r="AV74" s="65"/>
      <c r="AW74" s="65">
        <v>6</v>
      </c>
      <c r="AX74" s="65"/>
      <c r="AY74" s="65"/>
      <c r="AZ74" s="65"/>
      <c r="BA74" s="65"/>
      <c r="BB74" s="65"/>
      <c r="BC74" s="65"/>
      <c r="BD74" s="65"/>
      <c r="BE74" s="65">
        <v>7</v>
      </c>
      <c r="BF74" s="65"/>
      <c r="BG74" s="65"/>
      <c r="BH74" s="65"/>
      <c r="BI74" s="65"/>
      <c r="BJ74" s="65"/>
      <c r="BK74" s="65"/>
      <c r="BL74" s="65"/>
    </row>
    <row r="75" spans="1:79" ht="12.75" hidden="1" customHeight="1" x14ac:dyDescent="0.25">
      <c r="A75" s="69" t="s">
        <v>33</v>
      </c>
      <c r="B75" s="69"/>
      <c r="C75" s="69"/>
      <c r="D75" s="69"/>
      <c r="E75" s="69"/>
      <c r="F75" s="69"/>
      <c r="G75" s="70" t="s">
        <v>7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69" t="s">
        <v>19</v>
      </c>
      <c r="AA75" s="69"/>
      <c r="AB75" s="69"/>
      <c r="AC75" s="69"/>
      <c r="AD75" s="69"/>
      <c r="AE75" s="100" t="s">
        <v>32</v>
      </c>
      <c r="AF75" s="100"/>
      <c r="AG75" s="100"/>
      <c r="AH75" s="100"/>
      <c r="AI75" s="100"/>
      <c r="AJ75" s="100"/>
      <c r="AK75" s="100"/>
      <c r="AL75" s="100"/>
      <c r="AM75" s="100"/>
      <c r="AN75" s="70"/>
      <c r="AO75" s="89" t="s">
        <v>8</v>
      </c>
      <c r="AP75" s="89"/>
      <c r="AQ75" s="89"/>
      <c r="AR75" s="89"/>
      <c r="AS75" s="89"/>
      <c r="AT75" s="89"/>
      <c r="AU75" s="89"/>
      <c r="AV75" s="89"/>
      <c r="AW75" s="89" t="s">
        <v>31</v>
      </c>
      <c r="AX75" s="89"/>
      <c r="AY75" s="89"/>
      <c r="AZ75" s="89"/>
      <c r="BA75" s="89"/>
      <c r="BB75" s="89"/>
      <c r="BC75" s="89"/>
      <c r="BD75" s="89"/>
      <c r="BE75" s="89" t="s">
        <v>66</v>
      </c>
      <c r="BF75" s="89"/>
      <c r="BG75" s="89"/>
      <c r="BH75" s="89"/>
      <c r="BI75" s="89"/>
      <c r="BJ75" s="89"/>
      <c r="BK75" s="89"/>
      <c r="BL75" s="89"/>
      <c r="CA75" s="1" t="s">
        <v>17</v>
      </c>
    </row>
    <row r="76" spans="1:79" s="4" customFormat="1" ht="12.75" customHeight="1" x14ac:dyDescent="0.25">
      <c r="A76" s="92">
        <v>0</v>
      </c>
      <c r="B76" s="92"/>
      <c r="C76" s="92"/>
      <c r="D76" s="92"/>
      <c r="E76" s="92"/>
      <c r="F76" s="92"/>
      <c r="G76" s="108" t="s">
        <v>65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10"/>
      <c r="Z76" s="97"/>
      <c r="AA76" s="97"/>
      <c r="AB76" s="97"/>
      <c r="AC76" s="97"/>
      <c r="AD76" s="97"/>
      <c r="AE76" s="98"/>
      <c r="AF76" s="98"/>
      <c r="AG76" s="98"/>
      <c r="AH76" s="98"/>
      <c r="AI76" s="98"/>
      <c r="AJ76" s="98"/>
      <c r="AK76" s="98"/>
      <c r="AL76" s="98"/>
      <c r="AM76" s="98"/>
      <c r="AN76" s="99"/>
      <c r="AO76" s="96"/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  <c r="BH76" s="96"/>
      <c r="BI76" s="96"/>
      <c r="BJ76" s="96"/>
      <c r="BK76" s="96"/>
      <c r="BL76" s="96"/>
      <c r="CA76" s="4" t="s">
        <v>18</v>
      </c>
    </row>
    <row r="77" spans="1:79" ht="55.2" customHeight="1" x14ac:dyDescent="0.25">
      <c r="A77" s="69">
        <v>1</v>
      </c>
      <c r="B77" s="69"/>
      <c r="C77" s="69"/>
      <c r="D77" s="69"/>
      <c r="E77" s="69"/>
      <c r="F77" s="69"/>
      <c r="G77" s="111" t="s">
        <v>298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0" t="s">
        <v>69</v>
      </c>
      <c r="AA77" s="90"/>
      <c r="AB77" s="90"/>
      <c r="AC77" s="90"/>
      <c r="AD77" s="90"/>
      <c r="AE77" s="111" t="s">
        <v>361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1">
        <v>5352180</v>
      </c>
      <c r="AP77" s="91"/>
      <c r="AQ77" s="91"/>
      <c r="AR77" s="91"/>
      <c r="AS77" s="91"/>
      <c r="AT77" s="91"/>
      <c r="AU77" s="91"/>
      <c r="AV77" s="91"/>
      <c r="AW77" s="91">
        <v>0</v>
      </c>
      <c r="AX77" s="91"/>
      <c r="AY77" s="91"/>
      <c r="AZ77" s="91"/>
      <c r="BA77" s="91"/>
      <c r="BB77" s="91"/>
      <c r="BC77" s="91"/>
      <c r="BD77" s="91"/>
      <c r="BE77" s="91">
        <v>5352180</v>
      </c>
      <c r="BF77" s="91"/>
      <c r="BG77" s="91"/>
      <c r="BH77" s="91"/>
      <c r="BI77" s="91"/>
      <c r="BJ77" s="91"/>
      <c r="BK77" s="91"/>
      <c r="BL77" s="91"/>
    </row>
    <row r="78" spans="1:79" ht="57.6" customHeight="1" x14ac:dyDescent="0.25">
      <c r="A78" s="69">
        <v>2</v>
      </c>
      <c r="B78" s="69"/>
      <c r="C78" s="69"/>
      <c r="D78" s="69"/>
      <c r="E78" s="69"/>
      <c r="F78" s="69"/>
      <c r="G78" s="111" t="s">
        <v>299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90" t="s">
        <v>69</v>
      </c>
      <c r="AA78" s="90"/>
      <c r="AB78" s="90"/>
      <c r="AC78" s="90"/>
      <c r="AD78" s="90"/>
      <c r="AE78" s="111" t="s">
        <v>300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91">
        <v>2483120</v>
      </c>
      <c r="AP78" s="91"/>
      <c r="AQ78" s="91"/>
      <c r="AR78" s="91"/>
      <c r="AS78" s="91"/>
      <c r="AT78" s="91"/>
      <c r="AU78" s="91"/>
      <c r="AV78" s="91"/>
      <c r="AW78" s="91">
        <v>0</v>
      </c>
      <c r="AX78" s="91"/>
      <c r="AY78" s="91"/>
      <c r="AZ78" s="91"/>
      <c r="BA78" s="91"/>
      <c r="BB78" s="91"/>
      <c r="BC78" s="91"/>
      <c r="BD78" s="91"/>
      <c r="BE78" s="91">
        <v>2483120</v>
      </c>
      <c r="BF78" s="91"/>
      <c r="BG78" s="91"/>
      <c r="BH78" s="91"/>
      <c r="BI78" s="91"/>
      <c r="BJ78" s="91"/>
      <c r="BK78" s="91"/>
      <c r="BL78" s="91"/>
    </row>
    <row r="79" spans="1:79" ht="82.2" customHeight="1" x14ac:dyDescent="0.25">
      <c r="A79" s="69">
        <v>3</v>
      </c>
      <c r="B79" s="69"/>
      <c r="C79" s="69"/>
      <c r="D79" s="69"/>
      <c r="E79" s="69"/>
      <c r="F79" s="69"/>
      <c r="G79" s="111" t="s">
        <v>301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90" t="s">
        <v>69</v>
      </c>
      <c r="AA79" s="90"/>
      <c r="AB79" s="90"/>
      <c r="AC79" s="90"/>
      <c r="AD79" s="90"/>
      <c r="AE79" s="111" t="s">
        <v>261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91">
        <v>0</v>
      </c>
      <c r="AP79" s="91"/>
      <c r="AQ79" s="91"/>
      <c r="AR79" s="91"/>
      <c r="AS79" s="91"/>
      <c r="AT79" s="91"/>
      <c r="AU79" s="91"/>
      <c r="AV79" s="91"/>
      <c r="AW79" s="129">
        <v>25000</v>
      </c>
      <c r="AX79" s="129"/>
      <c r="AY79" s="129"/>
      <c r="AZ79" s="129"/>
      <c r="BA79" s="129"/>
      <c r="BB79" s="129"/>
      <c r="BC79" s="129"/>
      <c r="BD79" s="129"/>
      <c r="BE79" s="91">
        <v>25000</v>
      </c>
      <c r="BF79" s="91"/>
      <c r="BG79" s="91"/>
      <c r="BH79" s="91"/>
      <c r="BI79" s="91"/>
      <c r="BJ79" s="91"/>
      <c r="BK79" s="91"/>
      <c r="BL79" s="91"/>
    </row>
    <row r="80" spans="1:79" ht="57.6" customHeight="1" x14ac:dyDescent="0.25">
      <c r="A80" s="69">
        <v>4</v>
      </c>
      <c r="B80" s="69"/>
      <c r="C80" s="69"/>
      <c r="D80" s="69"/>
      <c r="E80" s="69"/>
      <c r="F80" s="69"/>
      <c r="G80" s="111" t="s">
        <v>302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90" t="s">
        <v>69</v>
      </c>
      <c r="AA80" s="90"/>
      <c r="AB80" s="90"/>
      <c r="AC80" s="90"/>
      <c r="AD80" s="90"/>
      <c r="AE80" s="111" t="s">
        <v>300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91">
        <v>0</v>
      </c>
      <c r="AP80" s="91"/>
      <c r="AQ80" s="91"/>
      <c r="AR80" s="91"/>
      <c r="AS80" s="91"/>
      <c r="AT80" s="91"/>
      <c r="AU80" s="91"/>
      <c r="AV80" s="91"/>
      <c r="AW80" s="129">
        <v>197000</v>
      </c>
      <c r="AX80" s="129"/>
      <c r="AY80" s="129"/>
      <c r="AZ80" s="129"/>
      <c r="BA80" s="129"/>
      <c r="BB80" s="129"/>
      <c r="BC80" s="129"/>
      <c r="BD80" s="129"/>
      <c r="BE80" s="91">
        <v>197000</v>
      </c>
      <c r="BF80" s="91"/>
      <c r="BG80" s="91"/>
      <c r="BH80" s="91"/>
      <c r="BI80" s="91"/>
      <c r="BJ80" s="91"/>
      <c r="BK80" s="91"/>
      <c r="BL80" s="91"/>
    </row>
    <row r="81" spans="1:64" ht="54.6" customHeight="1" x14ac:dyDescent="0.25">
      <c r="A81" s="69">
        <v>5</v>
      </c>
      <c r="B81" s="69"/>
      <c r="C81" s="69"/>
      <c r="D81" s="69"/>
      <c r="E81" s="69"/>
      <c r="F81" s="69"/>
      <c r="G81" s="111" t="s">
        <v>303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90" t="s">
        <v>69</v>
      </c>
      <c r="AA81" s="90"/>
      <c r="AB81" s="90"/>
      <c r="AC81" s="90"/>
      <c r="AD81" s="90"/>
      <c r="AE81" s="111" t="s">
        <v>300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91">
        <v>0</v>
      </c>
      <c r="AP81" s="91"/>
      <c r="AQ81" s="91"/>
      <c r="AR81" s="91"/>
      <c r="AS81" s="91"/>
      <c r="AT81" s="91"/>
      <c r="AU81" s="91"/>
      <c r="AV81" s="91"/>
      <c r="AW81" s="129">
        <v>530000</v>
      </c>
      <c r="AX81" s="129"/>
      <c r="AY81" s="129"/>
      <c r="AZ81" s="129"/>
      <c r="BA81" s="129"/>
      <c r="BB81" s="129"/>
      <c r="BC81" s="129"/>
      <c r="BD81" s="129"/>
      <c r="BE81" s="91">
        <v>530000</v>
      </c>
      <c r="BF81" s="91"/>
      <c r="BG81" s="91"/>
      <c r="BH81" s="91"/>
      <c r="BI81" s="91"/>
      <c r="BJ81" s="91"/>
      <c r="BK81" s="91"/>
      <c r="BL81" s="91"/>
    </row>
    <row r="82" spans="1:64" ht="54" customHeight="1" x14ac:dyDescent="0.25">
      <c r="A82" s="69">
        <v>6</v>
      </c>
      <c r="B82" s="69"/>
      <c r="C82" s="69"/>
      <c r="D82" s="69"/>
      <c r="E82" s="69"/>
      <c r="F82" s="69"/>
      <c r="G82" s="111" t="s">
        <v>304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90" t="s">
        <v>69</v>
      </c>
      <c r="AA82" s="90"/>
      <c r="AB82" s="90"/>
      <c r="AC82" s="90"/>
      <c r="AD82" s="90"/>
      <c r="AE82" s="111" t="s">
        <v>300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91"/>
      <c r="AP82" s="91"/>
      <c r="AQ82" s="91"/>
      <c r="AR82" s="91"/>
      <c r="AS82" s="91"/>
      <c r="AT82" s="91"/>
      <c r="AU82" s="91"/>
      <c r="AV82" s="91"/>
      <c r="AW82" s="129">
        <v>750000</v>
      </c>
      <c r="AX82" s="129"/>
      <c r="AY82" s="129"/>
      <c r="AZ82" s="129"/>
      <c r="BA82" s="129"/>
      <c r="BB82" s="129"/>
      <c r="BC82" s="129"/>
      <c r="BD82" s="129"/>
      <c r="BE82" s="91">
        <v>900000</v>
      </c>
      <c r="BF82" s="91"/>
      <c r="BG82" s="91"/>
      <c r="BH82" s="91"/>
      <c r="BI82" s="91"/>
      <c r="BJ82" s="91"/>
      <c r="BK82" s="91"/>
      <c r="BL82" s="91"/>
    </row>
    <row r="83" spans="1:64" ht="56.4" customHeight="1" x14ac:dyDescent="0.25">
      <c r="A83" s="69">
        <v>7</v>
      </c>
      <c r="B83" s="69"/>
      <c r="C83" s="69"/>
      <c r="D83" s="69"/>
      <c r="E83" s="69"/>
      <c r="F83" s="69"/>
      <c r="G83" s="111" t="s">
        <v>305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90" t="s">
        <v>69</v>
      </c>
      <c r="AA83" s="90"/>
      <c r="AB83" s="90"/>
      <c r="AC83" s="90"/>
      <c r="AD83" s="90"/>
      <c r="AE83" s="111" t="s">
        <v>300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91">
        <v>0</v>
      </c>
      <c r="AP83" s="91"/>
      <c r="AQ83" s="91"/>
      <c r="AR83" s="91"/>
      <c r="AS83" s="91"/>
      <c r="AT83" s="91"/>
      <c r="AU83" s="91"/>
      <c r="AV83" s="91"/>
      <c r="AW83" s="129">
        <v>54365</v>
      </c>
      <c r="AX83" s="129"/>
      <c r="AY83" s="129"/>
      <c r="AZ83" s="129"/>
      <c r="BA83" s="129"/>
      <c r="BB83" s="129"/>
      <c r="BC83" s="129"/>
      <c r="BD83" s="129"/>
      <c r="BE83" s="91">
        <v>54365</v>
      </c>
      <c r="BF83" s="91"/>
      <c r="BG83" s="91"/>
      <c r="BH83" s="91"/>
      <c r="BI83" s="91"/>
      <c r="BJ83" s="91"/>
      <c r="BK83" s="91"/>
      <c r="BL83" s="91"/>
    </row>
    <row r="84" spans="1:64" s="4" customFormat="1" ht="12.75" customHeight="1" x14ac:dyDescent="0.25">
      <c r="A84" s="92">
        <v>0</v>
      </c>
      <c r="B84" s="92"/>
      <c r="C84" s="92"/>
      <c r="D84" s="92"/>
      <c r="E84" s="92"/>
      <c r="F84" s="92"/>
      <c r="G84" s="114" t="s">
        <v>71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97"/>
      <c r="AA84" s="97"/>
      <c r="AB84" s="97"/>
      <c r="AC84" s="97"/>
      <c r="AD84" s="97"/>
      <c r="AE84" s="114"/>
      <c r="AF84" s="115"/>
      <c r="AG84" s="115"/>
      <c r="AH84" s="115"/>
      <c r="AI84" s="115"/>
      <c r="AJ84" s="115"/>
      <c r="AK84" s="115"/>
      <c r="AL84" s="115"/>
      <c r="AM84" s="115"/>
      <c r="AN84" s="116"/>
      <c r="AO84" s="96"/>
      <c r="AP84" s="96"/>
      <c r="AQ84" s="96"/>
      <c r="AR84" s="96"/>
      <c r="AS84" s="96"/>
      <c r="AT84" s="96"/>
      <c r="AU84" s="96"/>
      <c r="AV84" s="96"/>
      <c r="AW84" s="96"/>
      <c r="AX84" s="96"/>
      <c r="AY84" s="96"/>
      <c r="AZ84" s="96"/>
      <c r="BA84" s="96"/>
      <c r="BB84" s="96"/>
      <c r="BC84" s="96"/>
      <c r="BD84" s="96"/>
      <c r="BE84" s="96"/>
      <c r="BF84" s="96"/>
      <c r="BG84" s="96"/>
      <c r="BH84" s="96"/>
      <c r="BI84" s="96"/>
      <c r="BJ84" s="96"/>
      <c r="BK84" s="96"/>
      <c r="BL84" s="96"/>
    </row>
    <row r="85" spans="1:64" ht="12.75" customHeight="1" x14ac:dyDescent="0.25">
      <c r="A85" s="69">
        <v>1</v>
      </c>
      <c r="B85" s="69"/>
      <c r="C85" s="69"/>
      <c r="D85" s="69"/>
      <c r="E85" s="69"/>
      <c r="F85" s="69"/>
      <c r="G85" s="111" t="s">
        <v>306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90" t="s">
        <v>177</v>
      </c>
      <c r="AA85" s="90"/>
      <c r="AB85" s="90"/>
      <c r="AC85" s="90"/>
      <c r="AD85" s="90"/>
      <c r="AE85" s="111" t="s">
        <v>307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91">
        <v>7136.24</v>
      </c>
      <c r="AP85" s="91"/>
      <c r="AQ85" s="91"/>
      <c r="AR85" s="91"/>
      <c r="AS85" s="91"/>
      <c r="AT85" s="91"/>
      <c r="AU85" s="91"/>
      <c r="AV85" s="91"/>
      <c r="AW85" s="91">
        <v>0</v>
      </c>
      <c r="AX85" s="91"/>
      <c r="AY85" s="91"/>
      <c r="AZ85" s="91"/>
      <c r="BA85" s="91"/>
      <c r="BB85" s="91"/>
      <c r="BC85" s="91"/>
      <c r="BD85" s="91"/>
      <c r="BE85" s="91">
        <f>AO85</f>
        <v>7136.24</v>
      </c>
      <c r="BF85" s="91"/>
      <c r="BG85" s="91"/>
      <c r="BH85" s="91"/>
      <c r="BI85" s="91"/>
      <c r="BJ85" s="91"/>
      <c r="BK85" s="91"/>
      <c r="BL85" s="91"/>
    </row>
    <row r="86" spans="1:64" ht="25.95" customHeight="1" x14ac:dyDescent="0.25">
      <c r="A86" s="69">
        <v>2</v>
      </c>
      <c r="B86" s="69"/>
      <c r="C86" s="69"/>
      <c r="D86" s="69"/>
      <c r="E86" s="69"/>
      <c r="F86" s="69"/>
      <c r="G86" s="111" t="s">
        <v>308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90" t="s">
        <v>177</v>
      </c>
      <c r="AA86" s="90"/>
      <c r="AB86" s="90"/>
      <c r="AC86" s="90"/>
      <c r="AD86" s="90"/>
      <c r="AE86" s="111" t="s">
        <v>309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91">
        <v>558800</v>
      </c>
      <c r="AP86" s="91"/>
      <c r="AQ86" s="91"/>
      <c r="AR86" s="91"/>
      <c r="AS86" s="91"/>
      <c r="AT86" s="91"/>
      <c r="AU86" s="91"/>
      <c r="AV86" s="91"/>
      <c r="AW86" s="91">
        <v>0</v>
      </c>
      <c r="AX86" s="91"/>
      <c r="AY86" s="91"/>
      <c r="AZ86" s="91"/>
      <c r="BA86" s="91"/>
      <c r="BB86" s="91"/>
      <c r="BC86" s="91"/>
      <c r="BD86" s="91"/>
      <c r="BE86" s="91">
        <v>558800</v>
      </c>
      <c r="BF86" s="91"/>
      <c r="BG86" s="91"/>
      <c r="BH86" s="91"/>
      <c r="BI86" s="91"/>
      <c r="BJ86" s="91"/>
      <c r="BK86" s="91"/>
      <c r="BL86" s="91"/>
    </row>
    <row r="87" spans="1:64" x14ac:dyDescent="0.25">
      <c r="A87" s="69">
        <v>2</v>
      </c>
      <c r="B87" s="69"/>
      <c r="C87" s="69"/>
      <c r="D87" s="69"/>
      <c r="E87" s="69"/>
      <c r="F87" s="69"/>
      <c r="G87" s="111" t="s">
        <v>310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90" t="s">
        <v>67</v>
      </c>
      <c r="AA87" s="90"/>
      <c r="AB87" s="90"/>
      <c r="AC87" s="90"/>
      <c r="AD87" s="90"/>
      <c r="AE87" s="111" t="s">
        <v>309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91">
        <v>12</v>
      </c>
      <c r="AP87" s="91"/>
      <c r="AQ87" s="91"/>
      <c r="AR87" s="91"/>
      <c r="AS87" s="91"/>
      <c r="AT87" s="91"/>
      <c r="AU87" s="91"/>
      <c r="AV87" s="91"/>
      <c r="AW87" s="91">
        <v>0</v>
      </c>
      <c r="AX87" s="91"/>
      <c r="AY87" s="91"/>
      <c r="AZ87" s="91"/>
      <c r="BA87" s="91"/>
      <c r="BB87" s="91"/>
      <c r="BC87" s="91"/>
      <c r="BD87" s="91"/>
      <c r="BE87" s="91">
        <v>12</v>
      </c>
      <c r="BF87" s="91"/>
      <c r="BG87" s="91"/>
      <c r="BH87" s="91"/>
      <c r="BI87" s="91"/>
      <c r="BJ87" s="91"/>
      <c r="BK87" s="91"/>
      <c r="BL87" s="91"/>
    </row>
    <row r="88" spans="1:64" ht="25.5" customHeight="1" x14ac:dyDescent="0.25">
      <c r="A88" s="69">
        <v>3</v>
      </c>
      <c r="B88" s="69"/>
      <c r="C88" s="69"/>
      <c r="D88" s="69"/>
      <c r="E88" s="69"/>
      <c r="F88" s="69"/>
      <c r="G88" s="111" t="s">
        <v>311</v>
      </c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3"/>
      <c r="Z88" s="90" t="s">
        <v>67</v>
      </c>
      <c r="AA88" s="90"/>
      <c r="AB88" s="90"/>
      <c r="AC88" s="90"/>
      <c r="AD88" s="90"/>
      <c r="AE88" s="111" t="s">
        <v>194</v>
      </c>
      <c r="AF88" s="112"/>
      <c r="AG88" s="112"/>
      <c r="AH88" s="112"/>
      <c r="AI88" s="112"/>
      <c r="AJ88" s="112"/>
      <c r="AK88" s="112"/>
      <c r="AL88" s="112"/>
      <c r="AM88" s="112"/>
      <c r="AN88" s="113"/>
      <c r="AO88" s="91">
        <v>0</v>
      </c>
      <c r="AP88" s="91"/>
      <c r="AQ88" s="91"/>
      <c r="AR88" s="91"/>
      <c r="AS88" s="91"/>
      <c r="AT88" s="91"/>
      <c r="AU88" s="91"/>
      <c r="AV88" s="91"/>
      <c r="AW88" s="91">
        <v>7</v>
      </c>
      <c r="AX88" s="91"/>
      <c r="AY88" s="91"/>
      <c r="AZ88" s="91"/>
      <c r="BA88" s="91"/>
      <c r="BB88" s="91"/>
      <c r="BC88" s="91"/>
      <c r="BD88" s="91"/>
      <c r="BE88" s="91">
        <v>7</v>
      </c>
      <c r="BF88" s="91"/>
      <c r="BG88" s="91"/>
      <c r="BH88" s="91"/>
      <c r="BI88" s="91"/>
      <c r="BJ88" s="91"/>
      <c r="BK88" s="91"/>
      <c r="BL88" s="91"/>
    </row>
    <row r="89" spans="1:64" ht="25.5" customHeight="1" x14ac:dyDescent="0.25">
      <c r="A89" s="69">
        <v>4</v>
      </c>
      <c r="B89" s="69"/>
      <c r="C89" s="69"/>
      <c r="D89" s="69"/>
      <c r="E89" s="69"/>
      <c r="F89" s="69"/>
      <c r="G89" s="111" t="s">
        <v>312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90" t="s">
        <v>177</v>
      </c>
      <c r="AA89" s="90"/>
      <c r="AB89" s="90"/>
      <c r="AC89" s="90"/>
      <c r="AD89" s="90"/>
      <c r="AE89" s="111" t="s">
        <v>178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91">
        <v>0</v>
      </c>
      <c r="AP89" s="91"/>
      <c r="AQ89" s="91"/>
      <c r="AR89" s="91"/>
      <c r="AS89" s="91"/>
      <c r="AT89" s="91"/>
      <c r="AU89" s="91"/>
      <c r="AV89" s="91"/>
      <c r="AW89" s="91">
        <v>150</v>
      </c>
      <c r="AX89" s="91"/>
      <c r="AY89" s="91"/>
      <c r="AZ89" s="91"/>
      <c r="BA89" s="91"/>
      <c r="BB89" s="91"/>
      <c r="BC89" s="91"/>
      <c r="BD89" s="91"/>
      <c r="BE89" s="91">
        <v>150</v>
      </c>
      <c r="BF89" s="91"/>
      <c r="BG89" s="91"/>
      <c r="BH89" s="91"/>
      <c r="BI89" s="91"/>
      <c r="BJ89" s="91"/>
      <c r="BK89" s="91"/>
      <c r="BL89" s="91"/>
    </row>
    <row r="90" spans="1:64" ht="25.5" customHeight="1" x14ac:dyDescent="0.25">
      <c r="A90" s="69">
        <v>5</v>
      </c>
      <c r="B90" s="69"/>
      <c r="C90" s="69"/>
      <c r="D90" s="69"/>
      <c r="E90" s="69"/>
      <c r="F90" s="69"/>
      <c r="G90" s="111" t="s">
        <v>313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90" t="s">
        <v>185</v>
      </c>
      <c r="AA90" s="90"/>
      <c r="AB90" s="90"/>
      <c r="AC90" s="90"/>
      <c r="AD90" s="90"/>
      <c r="AE90" s="111" t="s">
        <v>178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91">
        <v>0</v>
      </c>
      <c r="AP90" s="91"/>
      <c r="AQ90" s="91"/>
      <c r="AR90" s="91"/>
      <c r="AS90" s="91"/>
      <c r="AT90" s="91"/>
      <c r="AU90" s="91"/>
      <c r="AV90" s="91"/>
      <c r="AW90" s="91">
        <v>850</v>
      </c>
      <c r="AX90" s="91"/>
      <c r="AY90" s="91"/>
      <c r="AZ90" s="91"/>
      <c r="BA90" s="91"/>
      <c r="BB90" s="91"/>
      <c r="BC90" s="91"/>
      <c r="BD90" s="91"/>
      <c r="BE90" s="91">
        <v>850</v>
      </c>
      <c r="BF90" s="91"/>
      <c r="BG90" s="91"/>
      <c r="BH90" s="91"/>
      <c r="BI90" s="91"/>
      <c r="BJ90" s="91"/>
      <c r="BK90" s="91"/>
      <c r="BL90" s="91"/>
    </row>
    <row r="91" spans="1:64" ht="27" customHeight="1" x14ac:dyDescent="0.25">
      <c r="A91" s="69">
        <v>6</v>
      </c>
      <c r="B91" s="69"/>
      <c r="C91" s="69"/>
      <c r="D91" s="69"/>
      <c r="E91" s="69"/>
      <c r="F91" s="69"/>
      <c r="G91" s="111" t="s">
        <v>314</v>
      </c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3"/>
      <c r="Z91" s="90" t="s">
        <v>185</v>
      </c>
      <c r="AA91" s="90"/>
      <c r="AB91" s="90"/>
      <c r="AC91" s="90"/>
      <c r="AD91" s="90"/>
      <c r="AE91" s="111" t="s">
        <v>178</v>
      </c>
      <c r="AF91" s="112"/>
      <c r="AG91" s="112"/>
      <c r="AH91" s="112"/>
      <c r="AI91" s="112"/>
      <c r="AJ91" s="112"/>
      <c r="AK91" s="112"/>
      <c r="AL91" s="112"/>
      <c r="AM91" s="112"/>
      <c r="AN91" s="113"/>
      <c r="AO91" s="91">
        <v>0</v>
      </c>
      <c r="AP91" s="91"/>
      <c r="AQ91" s="91"/>
      <c r="AR91" s="91"/>
      <c r="AS91" s="91"/>
      <c r="AT91" s="91"/>
      <c r="AU91" s="91"/>
      <c r="AV91" s="91"/>
      <c r="AW91" s="91">
        <v>3124</v>
      </c>
      <c r="AX91" s="91"/>
      <c r="AY91" s="91"/>
      <c r="AZ91" s="91"/>
      <c r="BA91" s="91"/>
      <c r="BB91" s="91"/>
      <c r="BC91" s="91"/>
      <c r="BD91" s="91"/>
      <c r="BE91" s="91">
        <v>3124</v>
      </c>
      <c r="BF91" s="91"/>
      <c r="BG91" s="91"/>
      <c r="BH91" s="91"/>
      <c r="BI91" s="91"/>
      <c r="BJ91" s="91"/>
      <c r="BK91" s="91"/>
      <c r="BL91" s="91"/>
    </row>
    <row r="92" spans="1:64" ht="12.75" customHeight="1" x14ac:dyDescent="0.25">
      <c r="A92" s="69">
        <v>7</v>
      </c>
      <c r="B92" s="69"/>
      <c r="C92" s="69"/>
      <c r="D92" s="69"/>
      <c r="E92" s="69"/>
      <c r="F92" s="69"/>
      <c r="G92" s="111" t="s">
        <v>315</v>
      </c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3"/>
      <c r="Z92" s="90" t="s">
        <v>67</v>
      </c>
      <c r="AA92" s="90"/>
      <c r="AB92" s="90"/>
      <c r="AC92" s="90"/>
      <c r="AD92" s="90"/>
      <c r="AE92" s="111" t="s">
        <v>178</v>
      </c>
      <c r="AF92" s="112"/>
      <c r="AG92" s="112"/>
      <c r="AH92" s="112"/>
      <c r="AI92" s="112"/>
      <c r="AJ92" s="112"/>
      <c r="AK92" s="112"/>
      <c r="AL92" s="112"/>
      <c r="AM92" s="112"/>
      <c r="AN92" s="113"/>
      <c r="AO92" s="91">
        <v>0</v>
      </c>
      <c r="AP92" s="91"/>
      <c r="AQ92" s="91"/>
      <c r="AR92" s="91"/>
      <c r="AS92" s="91"/>
      <c r="AT92" s="91"/>
      <c r="AU92" s="91"/>
      <c r="AV92" s="91"/>
      <c r="AW92" s="91">
        <v>1</v>
      </c>
      <c r="AX92" s="91"/>
      <c r="AY92" s="91"/>
      <c r="AZ92" s="91"/>
      <c r="BA92" s="91"/>
      <c r="BB92" s="91"/>
      <c r="BC92" s="91"/>
      <c r="BD92" s="91"/>
      <c r="BE92" s="91">
        <v>1</v>
      </c>
      <c r="BF92" s="91"/>
      <c r="BG92" s="91"/>
      <c r="BH92" s="91"/>
      <c r="BI92" s="91"/>
      <c r="BJ92" s="91"/>
      <c r="BK92" s="91"/>
      <c r="BL92" s="91"/>
    </row>
    <row r="93" spans="1:64" s="4" customFormat="1" ht="12.75" customHeight="1" x14ac:dyDescent="0.25">
      <c r="A93" s="92">
        <v>0</v>
      </c>
      <c r="B93" s="92"/>
      <c r="C93" s="92"/>
      <c r="D93" s="92"/>
      <c r="E93" s="92"/>
      <c r="F93" s="92"/>
      <c r="G93" s="114" t="s">
        <v>72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97"/>
      <c r="AA93" s="97"/>
      <c r="AB93" s="97"/>
      <c r="AC93" s="97"/>
      <c r="AD93" s="97"/>
      <c r="AE93" s="114"/>
      <c r="AF93" s="115"/>
      <c r="AG93" s="115"/>
      <c r="AH93" s="115"/>
      <c r="AI93" s="115"/>
      <c r="AJ93" s="115"/>
      <c r="AK93" s="115"/>
      <c r="AL93" s="115"/>
      <c r="AM93" s="115"/>
      <c r="AN93" s="116"/>
      <c r="AO93" s="96"/>
      <c r="AP93" s="96"/>
      <c r="AQ93" s="96"/>
      <c r="AR93" s="96"/>
      <c r="AS93" s="96"/>
      <c r="AT93" s="96"/>
      <c r="AU93" s="96"/>
      <c r="AV93" s="96"/>
      <c r="AW93" s="96"/>
      <c r="AX93" s="96"/>
      <c r="AY93" s="9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</row>
    <row r="94" spans="1:64" ht="12.75" customHeight="1" x14ac:dyDescent="0.25">
      <c r="A94" s="69">
        <v>1</v>
      </c>
      <c r="B94" s="69"/>
      <c r="C94" s="69"/>
      <c r="D94" s="69"/>
      <c r="E94" s="69"/>
      <c r="F94" s="69"/>
      <c r="G94" s="111" t="s">
        <v>316</v>
      </c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3"/>
      <c r="Z94" s="90" t="s">
        <v>69</v>
      </c>
      <c r="AA94" s="90"/>
      <c r="AB94" s="90"/>
      <c r="AC94" s="90"/>
      <c r="AD94" s="90"/>
      <c r="AE94" s="111" t="s">
        <v>73</v>
      </c>
      <c r="AF94" s="112"/>
      <c r="AG94" s="112"/>
      <c r="AH94" s="112"/>
      <c r="AI94" s="112"/>
      <c r="AJ94" s="112"/>
      <c r="AK94" s="112"/>
      <c r="AL94" s="112"/>
      <c r="AM94" s="112"/>
      <c r="AN94" s="113"/>
      <c r="AO94" s="91">
        <v>750</v>
      </c>
      <c r="AP94" s="91"/>
      <c r="AQ94" s="91"/>
      <c r="AR94" s="91"/>
      <c r="AS94" s="91"/>
      <c r="AT94" s="91"/>
      <c r="AU94" s="91"/>
      <c r="AV94" s="91"/>
      <c r="AW94" s="91">
        <v>0</v>
      </c>
      <c r="AX94" s="91"/>
      <c r="AY94" s="91"/>
      <c r="AZ94" s="91"/>
      <c r="BA94" s="91"/>
      <c r="BB94" s="91"/>
      <c r="BC94" s="91"/>
      <c r="BD94" s="91"/>
      <c r="BE94" s="91">
        <v>750</v>
      </c>
      <c r="BF94" s="91"/>
      <c r="BG94" s="91"/>
      <c r="BH94" s="91"/>
      <c r="BI94" s="91"/>
      <c r="BJ94" s="91"/>
      <c r="BK94" s="91"/>
      <c r="BL94" s="91"/>
    </row>
    <row r="95" spans="1:64" x14ac:dyDescent="0.25">
      <c r="A95" s="69">
        <v>2</v>
      </c>
      <c r="B95" s="69"/>
      <c r="C95" s="69"/>
      <c r="D95" s="69"/>
      <c r="E95" s="69"/>
      <c r="F95" s="69"/>
      <c r="G95" s="111" t="s">
        <v>317</v>
      </c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3"/>
      <c r="Z95" s="90" t="s">
        <v>69</v>
      </c>
      <c r="AA95" s="90"/>
      <c r="AB95" s="90"/>
      <c r="AC95" s="90"/>
      <c r="AD95" s="90"/>
      <c r="AE95" s="111" t="s">
        <v>73</v>
      </c>
      <c r="AF95" s="112"/>
      <c r="AG95" s="112"/>
      <c r="AH95" s="112"/>
      <c r="AI95" s="112"/>
      <c r="AJ95" s="112"/>
      <c r="AK95" s="112"/>
      <c r="AL95" s="112"/>
      <c r="AM95" s="112"/>
      <c r="AN95" s="113"/>
      <c r="AO95" s="91">
        <v>3.36</v>
      </c>
      <c r="AP95" s="91"/>
      <c r="AQ95" s="91"/>
      <c r="AR95" s="91"/>
      <c r="AS95" s="91"/>
      <c r="AT95" s="91"/>
      <c r="AU95" s="91"/>
      <c r="AV95" s="91"/>
      <c r="AW95" s="91">
        <v>0</v>
      </c>
      <c r="AX95" s="91"/>
      <c r="AY95" s="91"/>
      <c r="AZ95" s="91"/>
      <c r="BA95" s="91"/>
      <c r="BB95" s="91"/>
      <c r="BC95" s="91"/>
      <c r="BD95" s="91"/>
      <c r="BE95" s="91">
        <v>3.36</v>
      </c>
      <c r="BF95" s="91"/>
      <c r="BG95" s="91"/>
      <c r="BH95" s="91"/>
      <c r="BI95" s="91"/>
      <c r="BJ95" s="91"/>
      <c r="BK95" s="91"/>
      <c r="BL95" s="91"/>
    </row>
    <row r="96" spans="1:64" ht="12.75" customHeight="1" x14ac:dyDescent="0.25">
      <c r="A96" s="69">
        <v>2</v>
      </c>
      <c r="B96" s="69"/>
      <c r="C96" s="69"/>
      <c r="D96" s="69"/>
      <c r="E96" s="69"/>
      <c r="F96" s="69"/>
      <c r="G96" s="111" t="s">
        <v>318</v>
      </c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3"/>
      <c r="Z96" s="90" t="s">
        <v>69</v>
      </c>
      <c r="AA96" s="90"/>
      <c r="AB96" s="90"/>
      <c r="AC96" s="90"/>
      <c r="AD96" s="90"/>
      <c r="AE96" s="111" t="s">
        <v>73</v>
      </c>
      <c r="AF96" s="112"/>
      <c r="AG96" s="112"/>
      <c r="AH96" s="112"/>
      <c r="AI96" s="112"/>
      <c r="AJ96" s="112"/>
      <c r="AK96" s="112"/>
      <c r="AL96" s="112"/>
      <c r="AM96" s="112"/>
      <c r="AN96" s="113"/>
      <c r="AO96" s="91">
        <v>50000</v>
      </c>
      <c r="AP96" s="91"/>
      <c r="AQ96" s="91"/>
      <c r="AR96" s="91"/>
      <c r="AS96" s="91"/>
      <c r="AT96" s="91"/>
      <c r="AU96" s="91"/>
      <c r="AV96" s="91"/>
      <c r="AW96" s="91">
        <v>0</v>
      </c>
      <c r="AX96" s="91"/>
      <c r="AY96" s="91"/>
      <c r="AZ96" s="91"/>
      <c r="BA96" s="91"/>
      <c r="BB96" s="91"/>
      <c r="BC96" s="91"/>
      <c r="BD96" s="91"/>
      <c r="BE96" s="91">
        <v>50000</v>
      </c>
      <c r="BF96" s="91"/>
      <c r="BG96" s="91"/>
      <c r="BH96" s="91"/>
      <c r="BI96" s="91"/>
      <c r="BJ96" s="91"/>
      <c r="BK96" s="91"/>
      <c r="BL96" s="91"/>
    </row>
    <row r="97" spans="1:64" ht="12.75" customHeight="1" x14ac:dyDescent="0.25">
      <c r="A97" s="69">
        <v>3</v>
      </c>
      <c r="B97" s="69"/>
      <c r="C97" s="69"/>
      <c r="D97" s="69"/>
      <c r="E97" s="69"/>
      <c r="F97" s="69"/>
      <c r="G97" s="111" t="s">
        <v>319</v>
      </c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3"/>
      <c r="Z97" s="90" t="s">
        <v>69</v>
      </c>
      <c r="AA97" s="90"/>
      <c r="AB97" s="90"/>
      <c r="AC97" s="90"/>
      <c r="AD97" s="90"/>
      <c r="AE97" s="111" t="s">
        <v>73</v>
      </c>
      <c r="AF97" s="112"/>
      <c r="AG97" s="112"/>
      <c r="AH97" s="112"/>
      <c r="AI97" s="112"/>
      <c r="AJ97" s="112"/>
      <c r="AK97" s="112"/>
      <c r="AL97" s="112"/>
      <c r="AM97" s="112"/>
      <c r="AN97" s="113"/>
      <c r="AO97" s="91">
        <v>0</v>
      </c>
      <c r="AP97" s="91"/>
      <c r="AQ97" s="91"/>
      <c r="AR97" s="91"/>
      <c r="AS97" s="91"/>
      <c r="AT97" s="91"/>
      <c r="AU97" s="91"/>
      <c r="AV97" s="91"/>
      <c r="AW97" s="91">
        <v>3571.42</v>
      </c>
      <c r="AX97" s="91"/>
      <c r="AY97" s="91"/>
      <c r="AZ97" s="91"/>
      <c r="BA97" s="91"/>
      <c r="BB97" s="91"/>
      <c r="BC97" s="91"/>
      <c r="BD97" s="91"/>
      <c r="BE97" s="91">
        <v>3571.42</v>
      </c>
      <c r="BF97" s="91"/>
      <c r="BG97" s="91"/>
      <c r="BH97" s="91"/>
      <c r="BI97" s="91"/>
      <c r="BJ97" s="91"/>
      <c r="BK97" s="91"/>
      <c r="BL97" s="91"/>
    </row>
    <row r="98" spans="1:64" x14ac:dyDescent="0.25">
      <c r="A98" s="69">
        <v>4</v>
      </c>
      <c r="B98" s="69"/>
      <c r="C98" s="69"/>
      <c r="D98" s="69"/>
      <c r="E98" s="69"/>
      <c r="F98" s="69"/>
      <c r="G98" s="111" t="s">
        <v>320</v>
      </c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3"/>
      <c r="Z98" s="90" t="s">
        <v>69</v>
      </c>
      <c r="AA98" s="90"/>
      <c r="AB98" s="90"/>
      <c r="AC98" s="90"/>
      <c r="AD98" s="90"/>
      <c r="AE98" s="111" t="s">
        <v>73</v>
      </c>
      <c r="AF98" s="112"/>
      <c r="AG98" s="112"/>
      <c r="AH98" s="112"/>
      <c r="AI98" s="112"/>
      <c r="AJ98" s="112"/>
      <c r="AK98" s="112"/>
      <c r="AL98" s="112"/>
      <c r="AM98" s="112"/>
      <c r="AN98" s="113"/>
      <c r="AO98" s="91">
        <v>0</v>
      </c>
      <c r="AP98" s="91"/>
      <c r="AQ98" s="91"/>
      <c r="AR98" s="91"/>
      <c r="AS98" s="91"/>
      <c r="AT98" s="91"/>
      <c r="AU98" s="91"/>
      <c r="AV98" s="91"/>
      <c r="AW98" s="91">
        <v>1313.33</v>
      </c>
      <c r="AX98" s="91"/>
      <c r="AY98" s="91"/>
      <c r="AZ98" s="91"/>
      <c r="BA98" s="91"/>
      <c r="BB98" s="91"/>
      <c r="BC98" s="91"/>
      <c r="BD98" s="91"/>
      <c r="BE98" s="91">
        <v>1313.33</v>
      </c>
      <c r="BF98" s="91"/>
      <c r="BG98" s="91"/>
      <c r="BH98" s="91"/>
      <c r="BI98" s="91"/>
      <c r="BJ98" s="91"/>
      <c r="BK98" s="91"/>
      <c r="BL98" s="91"/>
    </row>
    <row r="99" spans="1:64" ht="12.75" customHeight="1" x14ac:dyDescent="0.25">
      <c r="A99" s="69">
        <v>5</v>
      </c>
      <c r="B99" s="69"/>
      <c r="C99" s="69"/>
      <c r="D99" s="69"/>
      <c r="E99" s="69"/>
      <c r="F99" s="69"/>
      <c r="G99" s="111" t="s">
        <v>321</v>
      </c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3"/>
      <c r="Z99" s="90" t="s">
        <v>69</v>
      </c>
      <c r="AA99" s="90"/>
      <c r="AB99" s="90"/>
      <c r="AC99" s="90"/>
      <c r="AD99" s="90"/>
      <c r="AE99" s="111" t="s">
        <v>178</v>
      </c>
      <c r="AF99" s="112"/>
      <c r="AG99" s="112"/>
      <c r="AH99" s="112"/>
      <c r="AI99" s="112"/>
      <c r="AJ99" s="112"/>
      <c r="AK99" s="112"/>
      <c r="AL99" s="112"/>
      <c r="AM99" s="112"/>
      <c r="AN99" s="113"/>
      <c r="AO99" s="91">
        <v>0</v>
      </c>
      <c r="AP99" s="91"/>
      <c r="AQ99" s="91"/>
      <c r="AR99" s="91"/>
      <c r="AS99" s="91"/>
      <c r="AT99" s="91"/>
      <c r="AU99" s="91"/>
      <c r="AV99" s="91"/>
      <c r="AW99" s="91">
        <v>623.53</v>
      </c>
      <c r="AX99" s="91"/>
      <c r="AY99" s="91"/>
      <c r="AZ99" s="91"/>
      <c r="BA99" s="91"/>
      <c r="BB99" s="91"/>
      <c r="BC99" s="91"/>
      <c r="BD99" s="91"/>
      <c r="BE99" s="91">
        <v>623.53</v>
      </c>
      <c r="BF99" s="91"/>
      <c r="BG99" s="91"/>
      <c r="BH99" s="91"/>
      <c r="BI99" s="91"/>
      <c r="BJ99" s="91"/>
      <c r="BK99" s="91"/>
      <c r="BL99" s="91"/>
    </row>
    <row r="100" spans="1:64" ht="25.5" customHeight="1" x14ac:dyDescent="0.25">
      <c r="A100" s="69">
        <v>6</v>
      </c>
      <c r="B100" s="69"/>
      <c r="C100" s="69"/>
      <c r="D100" s="69"/>
      <c r="E100" s="69"/>
      <c r="F100" s="69"/>
      <c r="G100" s="111" t="s">
        <v>322</v>
      </c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3"/>
      <c r="Z100" s="90" t="s">
        <v>69</v>
      </c>
      <c r="AA100" s="90"/>
      <c r="AB100" s="90"/>
      <c r="AC100" s="90"/>
      <c r="AD100" s="90"/>
      <c r="AE100" s="111" t="s">
        <v>73</v>
      </c>
      <c r="AF100" s="112"/>
      <c r="AG100" s="112"/>
      <c r="AH100" s="112"/>
      <c r="AI100" s="112"/>
      <c r="AJ100" s="112"/>
      <c r="AK100" s="112"/>
      <c r="AL100" s="112"/>
      <c r="AM100" s="112"/>
      <c r="AN100" s="113"/>
      <c r="AO100" s="91">
        <v>0</v>
      </c>
      <c r="AP100" s="91"/>
      <c r="AQ100" s="91"/>
      <c r="AR100" s="91"/>
      <c r="AS100" s="91"/>
      <c r="AT100" s="91"/>
      <c r="AU100" s="91"/>
      <c r="AV100" s="91"/>
      <c r="AW100" s="91">
        <v>240.08</v>
      </c>
      <c r="AX100" s="91"/>
      <c r="AY100" s="91"/>
      <c r="AZ100" s="91"/>
      <c r="BA100" s="91"/>
      <c r="BB100" s="91"/>
      <c r="BC100" s="91"/>
      <c r="BD100" s="91"/>
      <c r="BE100" s="91">
        <v>240.08</v>
      </c>
      <c r="BF100" s="91"/>
      <c r="BG100" s="91"/>
      <c r="BH100" s="91"/>
      <c r="BI100" s="91"/>
      <c r="BJ100" s="91"/>
      <c r="BK100" s="91"/>
      <c r="BL100" s="91"/>
    </row>
    <row r="101" spans="1:64" ht="12.75" customHeight="1" x14ac:dyDescent="0.25">
      <c r="A101" s="69">
        <v>7</v>
      </c>
      <c r="B101" s="69"/>
      <c r="C101" s="69"/>
      <c r="D101" s="69"/>
      <c r="E101" s="69"/>
      <c r="F101" s="69"/>
      <c r="G101" s="111" t="s">
        <v>323</v>
      </c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3"/>
      <c r="Z101" s="90" t="s">
        <v>69</v>
      </c>
      <c r="AA101" s="90"/>
      <c r="AB101" s="90"/>
      <c r="AC101" s="90"/>
      <c r="AD101" s="90"/>
      <c r="AE101" s="111" t="s">
        <v>73</v>
      </c>
      <c r="AF101" s="112"/>
      <c r="AG101" s="112"/>
      <c r="AH101" s="112"/>
      <c r="AI101" s="112"/>
      <c r="AJ101" s="112"/>
      <c r="AK101" s="112"/>
      <c r="AL101" s="112"/>
      <c r="AM101" s="112"/>
      <c r="AN101" s="113"/>
      <c r="AO101" s="91">
        <v>0</v>
      </c>
      <c r="AP101" s="91"/>
      <c r="AQ101" s="91"/>
      <c r="AR101" s="91"/>
      <c r="AS101" s="91"/>
      <c r="AT101" s="91"/>
      <c r="AU101" s="91"/>
      <c r="AV101" s="91"/>
      <c r="AW101" s="91">
        <v>54365</v>
      </c>
      <c r="AX101" s="91"/>
      <c r="AY101" s="91"/>
      <c r="AZ101" s="91"/>
      <c r="BA101" s="91"/>
      <c r="BB101" s="91"/>
      <c r="BC101" s="91"/>
      <c r="BD101" s="91"/>
      <c r="BE101" s="91">
        <v>54365</v>
      </c>
      <c r="BF101" s="91"/>
      <c r="BG101" s="91"/>
      <c r="BH101" s="91"/>
      <c r="BI101" s="91"/>
      <c r="BJ101" s="91"/>
      <c r="BK101" s="91"/>
      <c r="BL101" s="91"/>
    </row>
    <row r="102" spans="1:64" ht="12.75" customHeight="1" x14ac:dyDescent="0.25">
      <c r="A102" s="69">
        <v>7</v>
      </c>
      <c r="B102" s="69"/>
      <c r="C102" s="69"/>
      <c r="D102" s="69"/>
      <c r="E102" s="69"/>
      <c r="F102" s="69"/>
      <c r="G102" s="111" t="s">
        <v>324</v>
      </c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3"/>
      <c r="Z102" s="90" t="s">
        <v>69</v>
      </c>
      <c r="AA102" s="90"/>
      <c r="AB102" s="90"/>
      <c r="AC102" s="90"/>
      <c r="AD102" s="90"/>
      <c r="AE102" s="111" t="s">
        <v>73</v>
      </c>
      <c r="AF102" s="112"/>
      <c r="AG102" s="112"/>
      <c r="AH102" s="112"/>
      <c r="AI102" s="112"/>
      <c r="AJ102" s="112"/>
      <c r="AK102" s="112"/>
      <c r="AL102" s="112"/>
      <c r="AM102" s="112"/>
      <c r="AN102" s="113"/>
      <c r="AO102" s="91">
        <v>0</v>
      </c>
      <c r="AP102" s="91"/>
      <c r="AQ102" s="91"/>
      <c r="AR102" s="91"/>
      <c r="AS102" s="91"/>
      <c r="AT102" s="91"/>
      <c r="AU102" s="91"/>
      <c r="AV102" s="91"/>
      <c r="AW102" s="91">
        <v>51.19</v>
      </c>
      <c r="AX102" s="91"/>
      <c r="AY102" s="91"/>
      <c r="AZ102" s="91"/>
      <c r="BA102" s="91"/>
      <c r="BB102" s="91"/>
      <c r="BC102" s="91"/>
      <c r="BD102" s="91"/>
      <c r="BE102" s="91">
        <v>51.19</v>
      </c>
      <c r="BF102" s="91"/>
      <c r="BG102" s="91"/>
      <c r="BH102" s="91"/>
      <c r="BI102" s="91"/>
      <c r="BJ102" s="91"/>
      <c r="BK102" s="91"/>
      <c r="BL102" s="91"/>
    </row>
    <row r="103" spans="1:64" s="4" customFormat="1" ht="12.75" customHeight="1" x14ac:dyDescent="0.25">
      <c r="A103" s="92">
        <v>0</v>
      </c>
      <c r="B103" s="92"/>
      <c r="C103" s="92"/>
      <c r="D103" s="92"/>
      <c r="E103" s="92"/>
      <c r="F103" s="92"/>
      <c r="G103" s="114" t="s">
        <v>74</v>
      </c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6"/>
      <c r="Z103" s="97"/>
      <c r="AA103" s="97"/>
      <c r="AB103" s="97"/>
      <c r="AC103" s="97"/>
      <c r="AD103" s="97"/>
      <c r="AE103" s="114"/>
      <c r="AF103" s="115"/>
      <c r="AG103" s="115"/>
      <c r="AH103" s="115"/>
      <c r="AI103" s="115"/>
      <c r="AJ103" s="115"/>
      <c r="AK103" s="115"/>
      <c r="AL103" s="115"/>
      <c r="AM103" s="115"/>
      <c r="AN103" s="11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</row>
    <row r="104" spans="1:64" ht="28.2" customHeight="1" x14ac:dyDescent="0.25">
      <c r="A104" s="69">
        <v>1</v>
      </c>
      <c r="B104" s="69"/>
      <c r="C104" s="69"/>
      <c r="D104" s="69"/>
      <c r="E104" s="69"/>
      <c r="F104" s="69"/>
      <c r="G104" s="111" t="s">
        <v>325</v>
      </c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3"/>
      <c r="Z104" s="90" t="s">
        <v>75</v>
      </c>
      <c r="AA104" s="90"/>
      <c r="AB104" s="90"/>
      <c r="AC104" s="90"/>
      <c r="AD104" s="90"/>
      <c r="AE104" s="111" t="s">
        <v>73</v>
      </c>
      <c r="AF104" s="112"/>
      <c r="AG104" s="112"/>
      <c r="AH104" s="112"/>
      <c r="AI104" s="112"/>
      <c r="AJ104" s="112"/>
      <c r="AK104" s="112"/>
      <c r="AL104" s="112"/>
      <c r="AM104" s="112"/>
      <c r="AN104" s="113"/>
      <c r="AO104" s="91">
        <v>7</v>
      </c>
      <c r="AP104" s="91"/>
      <c r="AQ104" s="91"/>
      <c r="AR104" s="91"/>
      <c r="AS104" s="91"/>
      <c r="AT104" s="91"/>
      <c r="AU104" s="91"/>
      <c r="AV104" s="91"/>
      <c r="AW104" s="91">
        <v>0</v>
      </c>
      <c r="AX104" s="91"/>
      <c r="AY104" s="91"/>
      <c r="AZ104" s="91"/>
      <c r="BA104" s="91"/>
      <c r="BB104" s="91"/>
      <c r="BC104" s="91"/>
      <c r="BD104" s="91"/>
      <c r="BE104" s="91">
        <v>7</v>
      </c>
      <c r="BF104" s="91"/>
      <c r="BG104" s="91"/>
      <c r="BH104" s="91"/>
      <c r="BI104" s="91"/>
      <c r="BJ104" s="91"/>
      <c r="BK104" s="91"/>
      <c r="BL104" s="91"/>
    </row>
    <row r="105" spans="1:64" ht="25.5" customHeight="1" x14ac:dyDescent="0.25">
      <c r="A105" s="69">
        <v>2</v>
      </c>
      <c r="B105" s="69"/>
      <c r="C105" s="69"/>
      <c r="D105" s="69"/>
      <c r="E105" s="69"/>
      <c r="F105" s="69"/>
      <c r="G105" s="111" t="s">
        <v>326</v>
      </c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3"/>
      <c r="Z105" s="90" t="s">
        <v>75</v>
      </c>
      <c r="AA105" s="90"/>
      <c r="AB105" s="90"/>
      <c r="AC105" s="90"/>
      <c r="AD105" s="90"/>
      <c r="AE105" s="111" t="s">
        <v>327</v>
      </c>
      <c r="AF105" s="112"/>
      <c r="AG105" s="112"/>
      <c r="AH105" s="112"/>
      <c r="AI105" s="112"/>
      <c r="AJ105" s="112"/>
      <c r="AK105" s="112"/>
      <c r="AL105" s="112"/>
      <c r="AM105" s="112"/>
      <c r="AN105" s="113"/>
      <c r="AO105" s="91">
        <v>25</v>
      </c>
      <c r="AP105" s="91"/>
      <c r="AQ105" s="91"/>
      <c r="AR105" s="91"/>
      <c r="AS105" s="91"/>
      <c r="AT105" s="91"/>
      <c r="AU105" s="91"/>
      <c r="AV105" s="91"/>
      <c r="AW105" s="91">
        <v>0</v>
      </c>
      <c r="AX105" s="91"/>
      <c r="AY105" s="91"/>
      <c r="AZ105" s="91"/>
      <c r="BA105" s="91"/>
      <c r="BB105" s="91"/>
      <c r="BC105" s="91"/>
      <c r="BD105" s="91"/>
      <c r="BE105" s="91">
        <v>25</v>
      </c>
      <c r="BF105" s="91"/>
      <c r="BG105" s="91"/>
      <c r="BH105" s="91"/>
      <c r="BI105" s="91"/>
      <c r="BJ105" s="91"/>
      <c r="BK105" s="91"/>
      <c r="BL105" s="91"/>
    </row>
    <row r="106" spans="1:64" ht="25.5" customHeight="1" x14ac:dyDescent="0.25">
      <c r="A106" s="69">
        <v>2</v>
      </c>
      <c r="B106" s="69"/>
      <c r="C106" s="69"/>
      <c r="D106" s="69"/>
      <c r="E106" s="69"/>
      <c r="F106" s="69"/>
      <c r="G106" s="111" t="s">
        <v>328</v>
      </c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3"/>
      <c r="Z106" s="90" t="s">
        <v>75</v>
      </c>
      <c r="AA106" s="90"/>
      <c r="AB106" s="90"/>
      <c r="AC106" s="90"/>
      <c r="AD106" s="90"/>
      <c r="AE106" s="111" t="s">
        <v>327</v>
      </c>
      <c r="AF106" s="112"/>
      <c r="AG106" s="112"/>
      <c r="AH106" s="112"/>
      <c r="AI106" s="112"/>
      <c r="AJ106" s="112"/>
      <c r="AK106" s="112"/>
      <c r="AL106" s="112"/>
      <c r="AM106" s="112"/>
      <c r="AN106" s="113"/>
      <c r="AO106" s="91">
        <v>100</v>
      </c>
      <c r="AP106" s="91"/>
      <c r="AQ106" s="91"/>
      <c r="AR106" s="91"/>
      <c r="AS106" s="91"/>
      <c r="AT106" s="91"/>
      <c r="AU106" s="91"/>
      <c r="AV106" s="91"/>
      <c r="AW106" s="91">
        <v>0</v>
      </c>
      <c r="AX106" s="91"/>
      <c r="AY106" s="91"/>
      <c r="AZ106" s="91"/>
      <c r="BA106" s="91"/>
      <c r="BB106" s="91"/>
      <c r="BC106" s="91"/>
      <c r="BD106" s="91"/>
      <c r="BE106" s="91">
        <v>100</v>
      </c>
      <c r="BF106" s="91"/>
      <c r="BG106" s="91"/>
      <c r="BH106" s="91"/>
      <c r="BI106" s="91"/>
      <c r="BJ106" s="91"/>
      <c r="BK106" s="91"/>
      <c r="BL106" s="91"/>
    </row>
    <row r="107" spans="1:64" ht="12.75" customHeight="1" x14ac:dyDescent="0.25">
      <c r="A107" s="69">
        <v>3</v>
      </c>
      <c r="B107" s="69"/>
      <c r="C107" s="69"/>
      <c r="D107" s="69"/>
      <c r="E107" s="69"/>
      <c r="F107" s="69"/>
      <c r="G107" s="111" t="s">
        <v>329</v>
      </c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3"/>
      <c r="Z107" s="90" t="s">
        <v>75</v>
      </c>
      <c r="AA107" s="90"/>
      <c r="AB107" s="90"/>
      <c r="AC107" s="90"/>
      <c r="AD107" s="90"/>
      <c r="AE107" s="111" t="s">
        <v>73</v>
      </c>
      <c r="AF107" s="112"/>
      <c r="AG107" s="112"/>
      <c r="AH107" s="112"/>
      <c r="AI107" s="112"/>
      <c r="AJ107" s="112"/>
      <c r="AK107" s="112"/>
      <c r="AL107" s="112"/>
      <c r="AM107" s="112"/>
      <c r="AN107" s="113"/>
      <c r="AO107" s="91">
        <v>0</v>
      </c>
      <c r="AP107" s="91"/>
      <c r="AQ107" s="91"/>
      <c r="AR107" s="91"/>
      <c r="AS107" s="91"/>
      <c r="AT107" s="91"/>
      <c r="AU107" s="91"/>
      <c r="AV107" s="91"/>
      <c r="AW107" s="91">
        <v>100</v>
      </c>
      <c r="AX107" s="91"/>
      <c r="AY107" s="91"/>
      <c r="AZ107" s="91"/>
      <c r="BA107" s="91"/>
      <c r="BB107" s="91"/>
      <c r="BC107" s="91"/>
      <c r="BD107" s="91"/>
      <c r="BE107" s="91">
        <v>100</v>
      </c>
      <c r="BF107" s="91"/>
      <c r="BG107" s="91"/>
      <c r="BH107" s="91"/>
      <c r="BI107" s="91"/>
      <c r="BJ107" s="91"/>
      <c r="BK107" s="91"/>
      <c r="BL107" s="91"/>
    </row>
    <row r="108" spans="1:64" ht="40.950000000000003" customHeight="1" x14ac:dyDescent="0.25">
      <c r="A108" s="69">
        <v>4</v>
      </c>
      <c r="B108" s="69"/>
      <c r="C108" s="69"/>
      <c r="D108" s="69"/>
      <c r="E108" s="69"/>
      <c r="F108" s="69"/>
      <c r="G108" s="111" t="s">
        <v>330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3"/>
      <c r="Z108" s="90" t="s">
        <v>75</v>
      </c>
      <c r="AA108" s="90"/>
      <c r="AB108" s="90"/>
      <c r="AC108" s="90"/>
      <c r="AD108" s="90"/>
      <c r="AE108" s="111" t="s">
        <v>73</v>
      </c>
      <c r="AF108" s="112"/>
      <c r="AG108" s="112"/>
      <c r="AH108" s="112"/>
      <c r="AI108" s="112"/>
      <c r="AJ108" s="112"/>
      <c r="AK108" s="112"/>
      <c r="AL108" s="112"/>
      <c r="AM108" s="112"/>
      <c r="AN108" s="113"/>
      <c r="AO108" s="91">
        <v>0</v>
      </c>
      <c r="AP108" s="91"/>
      <c r="AQ108" s="91"/>
      <c r="AR108" s="91"/>
      <c r="AS108" s="91"/>
      <c r="AT108" s="91"/>
      <c r="AU108" s="91"/>
      <c r="AV108" s="91"/>
      <c r="AW108" s="91">
        <v>2.5</v>
      </c>
      <c r="AX108" s="91"/>
      <c r="AY108" s="91"/>
      <c r="AZ108" s="91"/>
      <c r="BA108" s="91"/>
      <c r="BB108" s="91"/>
      <c r="BC108" s="91"/>
      <c r="BD108" s="91"/>
      <c r="BE108" s="91">
        <v>2.5</v>
      </c>
      <c r="BF108" s="91"/>
      <c r="BG108" s="91"/>
      <c r="BH108" s="91"/>
      <c r="BI108" s="91"/>
      <c r="BJ108" s="91"/>
      <c r="BK108" s="91"/>
      <c r="BL108" s="91"/>
    </row>
    <row r="109" spans="1:64" ht="25.95" customHeight="1" x14ac:dyDescent="0.25">
      <c r="A109" s="69">
        <v>5</v>
      </c>
      <c r="B109" s="69"/>
      <c r="C109" s="69"/>
      <c r="D109" s="69"/>
      <c r="E109" s="69"/>
      <c r="F109" s="69"/>
      <c r="G109" s="111" t="s">
        <v>331</v>
      </c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3"/>
      <c r="Z109" s="90" t="s">
        <v>75</v>
      </c>
      <c r="AA109" s="90"/>
      <c r="AB109" s="90"/>
      <c r="AC109" s="90"/>
      <c r="AD109" s="90"/>
      <c r="AE109" s="111" t="s">
        <v>73</v>
      </c>
      <c r="AF109" s="112"/>
      <c r="AG109" s="112"/>
      <c r="AH109" s="112"/>
      <c r="AI109" s="112"/>
      <c r="AJ109" s="112"/>
      <c r="AK109" s="112"/>
      <c r="AL109" s="112"/>
      <c r="AM109" s="112"/>
      <c r="AN109" s="113"/>
      <c r="AO109" s="91">
        <v>0</v>
      </c>
      <c r="AP109" s="91"/>
      <c r="AQ109" s="91"/>
      <c r="AR109" s="91"/>
      <c r="AS109" s="91"/>
      <c r="AT109" s="91"/>
      <c r="AU109" s="91"/>
      <c r="AV109" s="91"/>
      <c r="AW109" s="91">
        <v>70</v>
      </c>
      <c r="AX109" s="91"/>
      <c r="AY109" s="91"/>
      <c r="AZ109" s="91"/>
      <c r="BA109" s="91"/>
      <c r="BB109" s="91"/>
      <c r="BC109" s="91"/>
      <c r="BD109" s="91"/>
      <c r="BE109" s="91">
        <v>70</v>
      </c>
      <c r="BF109" s="91"/>
      <c r="BG109" s="91"/>
      <c r="BH109" s="91"/>
      <c r="BI109" s="91"/>
      <c r="BJ109" s="91"/>
      <c r="BK109" s="91"/>
      <c r="BL109" s="91"/>
    </row>
    <row r="110" spans="1:64" ht="42.6" customHeight="1" x14ac:dyDescent="0.25">
      <c r="A110" s="69">
        <v>6</v>
      </c>
      <c r="B110" s="69"/>
      <c r="C110" s="69"/>
      <c r="D110" s="69"/>
      <c r="E110" s="69"/>
      <c r="F110" s="69"/>
      <c r="G110" s="111" t="s">
        <v>332</v>
      </c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3"/>
      <c r="Z110" s="90" t="s">
        <v>75</v>
      </c>
      <c r="AA110" s="90"/>
      <c r="AB110" s="90"/>
      <c r="AC110" s="90"/>
      <c r="AD110" s="90"/>
      <c r="AE110" s="111" t="s">
        <v>73</v>
      </c>
      <c r="AF110" s="112"/>
      <c r="AG110" s="112"/>
      <c r="AH110" s="112"/>
      <c r="AI110" s="112"/>
      <c r="AJ110" s="112"/>
      <c r="AK110" s="112"/>
      <c r="AL110" s="112"/>
      <c r="AM110" s="112"/>
      <c r="AN110" s="113"/>
      <c r="AO110" s="91">
        <v>0</v>
      </c>
      <c r="AP110" s="91"/>
      <c r="AQ110" s="91"/>
      <c r="AR110" s="91"/>
      <c r="AS110" s="91"/>
      <c r="AT110" s="91"/>
      <c r="AU110" s="91"/>
      <c r="AV110" s="91"/>
      <c r="AW110" s="91">
        <v>70</v>
      </c>
      <c r="AX110" s="91"/>
      <c r="AY110" s="91"/>
      <c r="AZ110" s="91"/>
      <c r="BA110" s="91"/>
      <c r="BB110" s="91"/>
      <c r="BC110" s="91"/>
      <c r="BD110" s="91"/>
      <c r="BE110" s="91">
        <v>70</v>
      </c>
      <c r="BF110" s="91"/>
      <c r="BG110" s="91"/>
      <c r="BH110" s="91"/>
      <c r="BI110" s="91"/>
      <c r="BJ110" s="91"/>
      <c r="BK110" s="91"/>
      <c r="BL110" s="91"/>
    </row>
    <row r="111" spans="1:64" ht="12.75" customHeight="1" x14ac:dyDescent="0.25">
      <c r="A111" s="69">
        <v>7</v>
      </c>
      <c r="B111" s="69"/>
      <c r="C111" s="69"/>
      <c r="D111" s="69"/>
      <c r="E111" s="69"/>
      <c r="F111" s="69"/>
      <c r="G111" s="111" t="s">
        <v>333</v>
      </c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3"/>
      <c r="Z111" s="90" t="s">
        <v>75</v>
      </c>
      <c r="AA111" s="90"/>
      <c r="AB111" s="90"/>
      <c r="AC111" s="90"/>
      <c r="AD111" s="90"/>
      <c r="AE111" s="111" t="s">
        <v>73</v>
      </c>
      <c r="AF111" s="112"/>
      <c r="AG111" s="112"/>
      <c r="AH111" s="112"/>
      <c r="AI111" s="112"/>
      <c r="AJ111" s="112"/>
      <c r="AK111" s="112"/>
      <c r="AL111" s="112"/>
      <c r="AM111" s="112"/>
      <c r="AN111" s="113"/>
      <c r="AO111" s="91">
        <v>0</v>
      </c>
      <c r="AP111" s="91"/>
      <c r="AQ111" s="91"/>
      <c r="AR111" s="91"/>
      <c r="AS111" s="91"/>
      <c r="AT111" s="91"/>
      <c r="AU111" s="91"/>
      <c r="AV111" s="91"/>
      <c r="AW111" s="91">
        <v>100</v>
      </c>
      <c r="AX111" s="91"/>
      <c r="AY111" s="91"/>
      <c r="AZ111" s="91"/>
      <c r="BA111" s="91"/>
      <c r="BB111" s="91"/>
      <c r="BC111" s="91"/>
      <c r="BD111" s="91"/>
      <c r="BE111" s="91">
        <v>100</v>
      </c>
      <c r="BF111" s="91"/>
      <c r="BG111" s="91"/>
      <c r="BH111" s="91"/>
      <c r="BI111" s="91"/>
      <c r="BJ111" s="91"/>
      <c r="BK111" s="91"/>
      <c r="BL111" s="91"/>
    </row>
    <row r="112" spans="1:64" x14ac:dyDescent="0.25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5" customHeight="1" x14ac:dyDescent="0.25">
      <c r="A114" s="104" t="s">
        <v>82</v>
      </c>
      <c r="B114" s="105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6"/>
      <c r="X114" s="106"/>
      <c r="Y114" s="106"/>
      <c r="Z114" s="106"/>
      <c r="AA114" s="106"/>
      <c r="AB114" s="106"/>
      <c r="AC114" s="106"/>
      <c r="AD114" s="106"/>
      <c r="AE114" s="106"/>
      <c r="AF114" s="106"/>
      <c r="AG114" s="106"/>
      <c r="AH114" s="106"/>
      <c r="AI114" s="106"/>
      <c r="AJ114" s="106"/>
      <c r="AK114" s="106"/>
      <c r="AL114" s="106"/>
      <c r="AM114" s="106"/>
      <c r="AN114" s="5"/>
      <c r="AO114" s="54" t="s">
        <v>84</v>
      </c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</row>
    <row r="115" spans="1:59" x14ac:dyDescent="0.25">
      <c r="W115" s="102" t="s">
        <v>5</v>
      </c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O115" s="102" t="s">
        <v>52</v>
      </c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2"/>
    </row>
    <row r="116" spans="1:59" ht="15.75" customHeight="1" x14ac:dyDescent="0.25">
      <c r="A116" s="107" t="s">
        <v>3</v>
      </c>
      <c r="B116" s="107"/>
      <c r="C116" s="107"/>
      <c r="D116" s="107"/>
      <c r="E116" s="107"/>
      <c r="F116" s="107"/>
    </row>
    <row r="117" spans="1:59" ht="13.2" customHeight="1" x14ac:dyDescent="0.25">
      <c r="A117" s="43" t="s">
        <v>81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</row>
    <row r="118" spans="1:59" x14ac:dyDescent="0.25">
      <c r="A118" s="103" t="s">
        <v>47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</row>
    <row r="119" spans="1:59" ht="10.5" customHeigh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31.5" customHeight="1" x14ac:dyDescent="0.25">
      <c r="A120" s="104" t="s">
        <v>83</v>
      </c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6"/>
      <c r="X120" s="106"/>
      <c r="Y120" s="106"/>
      <c r="Z120" s="106"/>
      <c r="AA120" s="106"/>
      <c r="AB120" s="106"/>
      <c r="AC120" s="106"/>
      <c r="AD120" s="106"/>
      <c r="AE120" s="106"/>
      <c r="AF120" s="106"/>
      <c r="AG120" s="106"/>
      <c r="AH120" s="106"/>
      <c r="AI120" s="106"/>
      <c r="AJ120" s="106"/>
      <c r="AK120" s="106"/>
      <c r="AL120" s="106"/>
      <c r="AM120" s="106"/>
      <c r="AN120" s="5"/>
      <c r="AO120" s="54" t="s">
        <v>85</v>
      </c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</row>
    <row r="121" spans="1:59" x14ac:dyDescent="0.25">
      <c r="W121" s="102" t="s">
        <v>5</v>
      </c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O121" s="102" t="s">
        <v>52</v>
      </c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</row>
    <row r="122" spans="1:59" x14ac:dyDescent="0.25">
      <c r="A122" s="101"/>
      <c r="B122" s="101"/>
      <c r="C122" s="101"/>
      <c r="D122" s="101"/>
      <c r="E122" s="101"/>
      <c r="F122" s="101"/>
      <c r="G122" s="101"/>
      <c r="H122" s="101"/>
    </row>
    <row r="123" spans="1:59" x14ac:dyDescent="0.25">
      <c r="A123" s="102" t="s">
        <v>45</v>
      </c>
      <c r="B123" s="102"/>
      <c r="C123" s="102"/>
      <c r="D123" s="102"/>
      <c r="E123" s="102"/>
      <c r="F123" s="102"/>
      <c r="G123" s="102"/>
      <c r="H123" s="10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5">
      <c r="A124" s="24" t="s">
        <v>46</v>
      </c>
    </row>
  </sheetData>
  <mergeCells count="451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C53:AJ53"/>
    <mergeCell ref="AK53:AR53"/>
    <mergeCell ref="AS53:AZ53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122:H122"/>
    <mergeCell ref="A123:H123"/>
    <mergeCell ref="A33:F33"/>
    <mergeCell ref="G33:BL33"/>
    <mergeCell ref="A43:F43"/>
    <mergeCell ref="G43:BL43"/>
    <mergeCell ref="A44:F44"/>
    <mergeCell ref="G44:BL44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0:C70"/>
    <mergeCell ref="D70:AA70"/>
    <mergeCell ref="AB70:AI70"/>
    <mergeCell ref="AJ70:AQ70"/>
    <mergeCell ref="AR70:AY70"/>
    <mergeCell ref="A72:BL72"/>
    <mergeCell ref="A68:C68"/>
    <mergeCell ref="D68:AA68"/>
    <mergeCell ref="AB68:AI68"/>
    <mergeCell ref="AJ68:AQ68"/>
    <mergeCell ref="AR68:AY68"/>
    <mergeCell ref="A69:C69"/>
    <mergeCell ref="D69:AA69"/>
    <mergeCell ref="AB69:AI69"/>
    <mergeCell ref="AJ69:AQ69"/>
    <mergeCell ref="AR69:AY69"/>
    <mergeCell ref="A65:AY65"/>
    <mergeCell ref="A66:C67"/>
    <mergeCell ref="D66:AA67"/>
    <mergeCell ref="AB66:AI67"/>
    <mergeCell ref="AJ66:AQ67"/>
    <mergeCell ref="AR66:AY67"/>
    <mergeCell ref="A52:C52"/>
    <mergeCell ref="D52:AB52"/>
    <mergeCell ref="AC52:AJ52"/>
    <mergeCell ref="AK52:AR52"/>
    <mergeCell ref="AS52:AZ52"/>
    <mergeCell ref="A64:BL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3:C53"/>
    <mergeCell ref="D53:AB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2:F42"/>
    <mergeCell ref="G42:BL42"/>
    <mergeCell ref="A46:AZ46"/>
    <mergeCell ref="A47:AZ47"/>
    <mergeCell ref="A48:C49"/>
    <mergeCell ref="D48:AB49"/>
    <mergeCell ref="AC48:AJ49"/>
    <mergeCell ref="AK48:AR49"/>
    <mergeCell ref="AS48:AZ49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6:L76">
    <cfRule type="cellIs" dxfId="103" priority="84" stopIfTrue="1" operator="equal">
      <formula>$G75</formula>
    </cfRule>
  </conditionalFormatting>
  <conditionalFormatting sqref="D52">
    <cfRule type="cellIs" dxfId="102" priority="85" stopIfTrue="1" operator="equal">
      <formula>$D51</formula>
    </cfRule>
  </conditionalFormatting>
  <conditionalFormatting sqref="A76:F76">
    <cfRule type="cellIs" dxfId="101" priority="86" stopIfTrue="1" operator="equal">
      <formula>0</formula>
    </cfRule>
  </conditionalFormatting>
  <conditionalFormatting sqref="D53">
    <cfRule type="cellIs" dxfId="100" priority="83" stopIfTrue="1" operator="equal">
      <formula>$D52</formula>
    </cfRule>
  </conditionalFormatting>
  <conditionalFormatting sqref="D54">
    <cfRule type="cellIs" dxfId="99" priority="82" stopIfTrue="1" operator="equal">
      <formula>$D53</formula>
    </cfRule>
  </conditionalFormatting>
  <conditionalFormatting sqref="D55">
    <cfRule type="cellIs" dxfId="98" priority="81" stopIfTrue="1" operator="equal">
      <formula>$D54</formula>
    </cfRule>
  </conditionalFormatting>
  <conditionalFormatting sqref="D56">
    <cfRule type="cellIs" dxfId="97" priority="80" stopIfTrue="1" operator="equal">
      <formula>$D55</formula>
    </cfRule>
  </conditionalFormatting>
  <conditionalFormatting sqref="D57">
    <cfRule type="cellIs" dxfId="96" priority="79" stopIfTrue="1" operator="equal">
      <formula>$D56</formula>
    </cfRule>
  </conditionalFormatting>
  <conditionalFormatting sqref="D58">
    <cfRule type="cellIs" dxfId="95" priority="78" stopIfTrue="1" operator="equal">
      <formula>$D57</formula>
    </cfRule>
  </conditionalFormatting>
  <conditionalFormatting sqref="D59">
    <cfRule type="cellIs" dxfId="94" priority="77" stopIfTrue="1" operator="equal">
      <formula>$D58</formula>
    </cfRule>
  </conditionalFormatting>
  <conditionalFormatting sqref="D60">
    <cfRule type="cellIs" dxfId="93" priority="76" stopIfTrue="1" operator="equal">
      <formula>$D59</formula>
    </cfRule>
  </conditionalFormatting>
  <conditionalFormatting sqref="D61">
    <cfRule type="cellIs" dxfId="92" priority="75" stopIfTrue="1" operator="equal">
      <formula>$D60</formula>
    </cfRule>
  </conditionalFormatting>
  <conditionalFormatting sqref="D62">
    <cfRule type="cellIs" dxfId="91" priority="74" stopIfTrue="1" operator="equal">
      <formula>$D61</formula>
    </cfRule>
  </conditionalFormatting>
  <conditionalFormatting sqref="G77">
    <cfRule type="cellIs" dxfId="90" priority="71" stopIfTrue="1" operator="equal">
      <formula>$G76</formula>
    </cfRule>
  </conditionalFormatting>
  <conditionalFormatting sqref="A77:F77">
    <cfRule type="cellIs" dxfId="89" priority="72" stopIfTrue="1" operator="equal">
      <formula>0</formula>
    </cfRule>
  </conditionalFormatting>
  <conditionalFormatting sqref="G78">
    <cfRule type="cellIs" dxfId="88" priority="69" stopIfTrue="1" operator="equal">
      <formula>$G77</formula>
    </cfRule>
  </conditionalFormatting>
  <conditionalFormatting sqref="A78:F78">
    <cfRule type="cellIs" dxfId="87" priority="70" stopIfTrue="1" operator="equal">
      <formula>0</formula>
    </cfRule>
  </conditionalFormatting>
  <conditionalFormatting sqref="G79">
    <cfRule type="cellIs" dxfId="86" priority="67" stopIfTrue="1" operator="equal">
      <formula>$G78</formula>
    </cfRule>
  </conditionalFormatting>
  <conditionalFormatting sqref="A79:F79">
    <cfRule type="cellIs" dxfId="85" priority="68" stopIfTrue="1" operator="equal">
      <formula>0</formula>
    </cfRule>
  </conditionalFormatting>
  <conditionalFormatting sqref="G80">
    <cfRule type="cellIs" dxfId="84" priority="65" stopIfTrue="1" operator="equal">
      <formula>$G79</formula>
    </cfRule>
  </conditionalFormatting>
  <conditionalFormatting sqref="A80:F80">
    <cfRule type="cellIs" dxfId="83" priority="66" stopIfTrue="1" operator="equal">
      <formula>0</formula>
    </cfRule>
  </conditionalFormatting>
  <conditionalFormatting sqref="G81">
    <cfRule type="cellIs" dxfId="82" priority="63" stopIfTrue="1" operator="equal">
      <formula>$G80</formula>
    </cfRule>
  </conditionalFormatting>
  <conditionalFormatting sqref="A81:F81">
    <cfRule type="cellIs" dxfId="81" priority="64" stopIfTrue="1" operator="equal">
      <formula>0</formula>
    </cfRule>
  </conditionalFormatting>
  <conditionalFormatting sqref="G82">
    <cfRule type="cellIs" dxfId="80" priority="61" stopIfTrue="1" operator="equal">
      <formula>$G81</formula>
    </cfRule>
  </conditionalFormatting>
  <conditionalFormatting sqref="A82:F82">
    <cfRule type="cellIs" dxfId="79" priority="62" stopIfTrue="1" operator="equal">
      <formula>0</formula>
    </cfRule>
  </conditionalFormatting>
  <conditionalFormatting sqref="G83">
    <cfRule type="cellIs" dxfId="78" priority="59" stopIfTrue="1" operator="equal">
      <formula>$G82</formula>
    </cfRule>
  </conditionalFormatting>
  <conditionalFormatting sqref="A83:F83">
    <cfRule type="cellIs" dxfId="77" priority="60" stopIfTrue="1" operator="equal">
      <formula>0</formula>
    </cfRule>
  </conditionalFormatting>
  <conditionalFormatting sqref="G84">
    <cfRule type="cellIs" dxfId="76" priority="57" stopIfTrue="1" operator="equal">
      <formula>$G83</formula>
    </cfRule>
  </conditionalFormatting>
  <conditionalFormatting sqref="A84:F84">
    <cfRule type="cellIs" dxfId="75" priority="58" stopIfTrue="1" operator="equal">
      <formula>0</formula>
    </cfRule>
  </conditionalFormatting>
  <conditionalFormatting sqref="G85">
    <cfRule type="cellIs" dxfId="74" priority="55" stopIfTrue="1" operator="equal">
      <formula>$G84</formula>
    </cfRule>
  </conditionalFormatting>
  <conditionalFormatting sqref="A85:F85">
    <cfRule type="cellIs" dxfId="73" priority="56" stopIfTrue="1" operator="equal">
      <formula>0</formula>
    </cfRule>
  </conditionalFormatting>
  <conditionalFormatting sqref="G86">
    <cfRule type="cellIs" dxfId="72" priority="53" stopIfTrue="1" operator="equal">
      <formula>$G85</formula>
    </cfRule>
  </conditionalFormatting>
  <conditionalFormatting sqref="A86:F86">
    <cfRule type="cellIs" dxfId="71" priority="54" stopIfTrue="1" operator="equal">
      <formula>0</formula>
    </cfRule>
  </conditionalFormatting>
  <conditionalFormatting sqref="G87">
    <cfRule type="cellIs" dxfId="70" priority="51" stopIfTrue="1" operator="equal">
      <formula>$G86</formula>
    </cfRule>
  </conditionalFormatting>
  <conditionalFormatting sqref="A87:F87">
    <cfRule type="cellIs" dxfId="69" priority="52" stopIfTrue="1" operator="equal">
      <formula>0</formula>
    </cfRule>
  </conditionalFormatting>
  <conditionalFormatting sqref="G88">
    <cfRule type="cellIs" dxfId="68" priority="49" stopIfTrue="1" operator="equal">
      <formula>$G87</formula>
    </cfRule>
  </conditionalFormatting>
  <conditionalFormatting sqref="A88:F88">
    <cfRule type="cellIs" dxfId="67" priority="50" stopIfTrue="1" operator="equal">
      <formula>0</formula>
    </cfRule>
  </conditionalFormatting>
  <conditionalFormatting sqref="G89">
    <cfRule type="cellIs" dxfId="66" priority="47" stopIfTrue="1" operator="equal">
      <formula>$G88</formula>
    </cfRule>
  </conditionalFormatting>
  <conditionalFormatting sqref="A89:F89">
    <cfRule type="cellIs" dxfId="65" priority="48" stopIfTrue="1" operator="equal">
      <formula>0</formula>
    </cfRule>
  </conditionalFormatting>
  <conditionalFormatting sqref="G90">
    <cfRule type="cellIs" dxfId="64" priority="45" stopIfTrue="1" operator="equal">
      <formula>$G89</formula>
    </cfRule>
  </conditionalFormatting>
  <conditionalFormatting sqref="A90:F90">
    <cfRule type="cellIs" dxfId="63" priority="46" stopIfTrue="1" operator="equal">
      <formula>0</formula>
    </cfRule>
  </conditionalFormatting>
  <conditionalFormatting sqref="G91">
    <cfRule type="cellIs" dxfId="62" priority="43" stopIfTrue="1" operator="equal">
      <formula>$G90</formula>
    </cfRule>
  </conditionalFormatting>
  <conditionalFormatting sqref="A91:F91">
    <cfRule type="cellIs" dxfId="61" priority="44" stopIfTrue="1" operator="equal">
      <formula>0</formula>
    </cfRule>
  </conditionalFormatting>
  <conditionalFormatting sqref="G92">
    <cfRule type="cellIs" dxfId="60" priority="41" stopIfTrue="1" operator="equal">
      <formula>$G91</formula>
    </cfRule>
  </conditionalFormatting>
  <conditionalFormatting sqref="A92:F92">
    <cfRule type="cellIs" dxfId="59" priority="42" stopIfTrue="1" operator="equal">
      <formula>0</formula>
    </cfRule>
  </conditionalFormatting>
  <conditionalFormatting sqref="G93">
    <cfRule type="cellIs" dxfId="58" priority="39" stopIfTrue="1" operator="equal">
      <formula>$G92</formula>
    </cfRule>
  </conditionalFormatting>
  <conditionalFormatting sqref="A93:F93">
    <cfRule type="cellIs" dxfId="57" priority="40" stopIfTrue="1" operator="equal">
      <formula>0</formula>
    </cfRule>
  </conditionalFormatting>
  <conditionalFormatting sqref="G94">
    <cfRule type="cellIs" dxfId="56" priority="37" stopIfTrue="1" operator="equal">
      <formula>$G93</formula>
    </cfRule>
  </conditionalFormatting>
  <conditionalFormatting sqref="A94:F94">
    <cfRule type="cellIs" dxfId="55" priority="38" stopIfTrue="1" operator="equal">
      <formula>0</formula>
    </cfRule>
  </conditionalFormatting>
  <conditionalFormatting sqref="G95">
    <cfRule type="cellIs" dxfId="54" priority="35" stopIfTrue="1" operator="equal">
      <formula>$G94</formula>
    </cfRule>
  </conditionalFormatting>
  <conditionalFormatting sqref="A95:F95">
    <cfRule type="cellIs" dxfId="53" priority="36" stopIfTrue="1" operator="equal">
      <formula>0</formula>
    </cfRule>
  </conditionalFormatting>
  <conditionalFormatting sqref="G96">
    <cfRule type="cellIs" dxfId="52" priority="33" stopIfTrue="1" operator="equal">
      <formula>$G95</formula>
    </cfRule>
  </conditionalFormatting>
  <conditionalFormatting sqref="A96:F96">
    <cfRule type="cellIs" dxfId="51" priority="34" stopIfTrue="1" operator="equal">
      <formula>0</formula>
    </cfRule>
  </conditionalFormatting>
  <conditionalFormatting sqref="G97">
    <cfRule type="cellIs" dxfId="50" priority="31" stopIfTrue="1" operator="equal">
      <formula>$G96</formula>
    </cfRule>
  </conditionalFormatting>
  <conditionalFormatting sqref="A97:F97">
    <cfRule type="cellIs" dxfId="49" priority="32" stopIfTrue="1" operator="equal">
      <formula>0</formula>
    </cfRule>
  </conditionalFormatting>
  <conditionalFormatting sqref="G98">
    <cfRule type="cellIs" dxfId="48" priority="29" stopIfTrue="1" operator="equal">
      <formula>$G97</formula>
    </cfRule>
  </conditionalFormatting>
  <conditionalFormatting sqref="A98:F98">
    <cfRule type="cellIs" dxfId="47" priority="30" stopIfTrue="1" operator="equal">
      <formula>0</formula>
    </cfRule>
  </conditionalFormatting>
  <conditionalFormatting sqref="G99">
    <cfRule type="cellIs" dxfId="46" priority="27" stopIfTrue="1" operator="equal">
      <formula>$G98</formula>
    </cfRule>
  </conditionalFormatting>
  <conditionalFormatting sqref="A99:F99">
    <cfRule type="cellIs" dxfId="45" priority="28" stopIfTrue="1" operator="equal">
      <formula>0</formula>
    </cfRule>
  </conditionalFormatting>
  <conditionalFormatting sqref="G100">
    <cfRule type="cellIs" dxfId="44" priority="25" stopIfTrue="1" operator="equal">
      <formula>$G99</formula>
    </cfRule>
  </conditionalFormatting>
  <conditionalFormatting sqref="A100:F100">
    <cfRule type="cellIs" dxfId="43" priority="26" stopIfTrue="1" operator="equal">
      <formula>0</formula>
    </cfRule>
  </conditionalFormatting>
  <conditionalFormatting sqref="G101">
    <cfRule type="cellIs" dxfId="42" priority="23" stopIfTrue="1" operator="equal">
      <formula>$G100</formula>
    </cfRule>
  </conditionalFormatting>
  <conditionalFormatting sqref="A101:F101">
    <cfRule type="cellIs" dxfId="41" priority="24" stopIfTrue="1" operator="equal">
      <formula>0</formula>
    </cfRule>
  </conditionalFormatting>
  <conditionalFormatting sqref="G102">
    <cfRule type="cellIs" dxfId="40" priority="21" stopIfTrue="1" operator="equal">
      <formula>$G101</formula>
    </cfRule>
  </conditionalFormatting>
  <conditionalFormatting sqref="A102:F102">
    <cfRule type="cellIs" dxfId="39" priority="22" stopIfTrue="1" operator="equal">
      <formula>0</formula>
    </cfRule>
  </conditionalFormatting>
  <conditionalFormatting sqref="G103">
    <cfRule type="cellIs" dxfId="38" priority="19" stopIfTrue="1" operator="equal">
      <formula>$G102</formula>
    </cfRule>
  </conditionalFormatting>
  <conditionalFormatting sqref="A103:F103">
    <cfRule type="cellIs" dxfId="37" priority="20" stopIfTrue="1" operator="equal">
      <formula>0</formula>
    </cfRule>
  </conditionalFormatting>
  <conditionalFormatting sqref="G104">
    <cfRule type="cellIs" dxfId="36" priority="17" stopIfTrue="1" operator="equal">
      <formula>$G103</formula>
    </cfRule>
  </conditionalFormatting>
  <conditionalFormatting sqref="A104:F104">
    <cfRule type="cellIs" dxfId="35" priority="18" stopIfTrue="1" operator="equal">
      <formula>0</formula>
    </cfRule>
  </conditionalFormatting>
  <conditionalFormatting sqref="G105">
    <cfRule type="cellIs" dxfId="34" priority="15" stopIfTrue="1" operator="equal">
      <formula>$G104</formula>
    </cfRule>
  </conditionalFormatting>
  <conditionalFormatting sqref="A105:F105">
    <cfRule type="cellIs" dxfId="33" priority="16" stopIfTrue="1" operator="equal">
      <formula>0</formula>
    </cfRule>
  </conditionalFormatting>
  <conditionalFormatting sqref="G106">
    <cfRule type="cellIs" dxfId="32" priority="13" stopIfTrue="1" operator="equal">
      <formula>$G105</formula>
    </cfRule>
  </conditionalFormatting>
  <conditionalFormatting sqref="A106:F106">
    <cfRule type="cellIs" dxfId="31" priority="14" stopIfTrue="1" operator="equal">
      <formula>0</formula>
    </cfRule>
  </conditionalFormatting>
  <conditionalFormatting sqref="G107">
    <cfRule type="cellIs" dxfId="30" priority="11" stopIfTrue="1" operator="equal">
      <formula>$G106</formula>
    </cfRule>
  </conditionalFormatting>
  <conditionalFormatting sqref="A107:F107">
    <cfRule type="cellIs" dxfId="29" priority="12" stopIfTrue="1" operator="equal">
      <formula>0</formula>
    </cfRule>
  </conditionalFormatting>
  <conditionalFormatting sqref="G108">
    <cfRule type="cellIs" dxfId="28" priority="9" stopIfTrue="1" operator="equal">
      <formula>$G107</formula>
    </cfRule>
  </conditionalFormatting>
  <conditionalFormatting sqref="A108:F108">
    <cfRule type="cellIs" dxfId="27" priority="10" stopIfTrue="1" operator="equal">
      <formula>0</formula>
    </cfRule>
  </conditionalFormatting>
  <conditionalFormatting sqref="G109">
    <cfRule type="cellIs" dxfId="26" priority="7" stopIfTrue="1" operator="equal">
      <formula>$G108</formula>
    </cfRule>
  </conditionalFormatting>
  <conditionalFormatting sqref="A109:F109">
    <cfRule type="cellIs" dxfId="25" priority="8" stopIfTrue="1" operator="equal">
      <formula>0</formula>
    </cfRule>
  </conditionalFormatting>
  <conditionalFormatting sqref="G110">
    <cfRule type="cellIs" dxfId="24" priority="5" stopIfTrue="1" operator="equal">
      <formula>$G109</formula>
    </cfRule>
  </conditionalFormatting>
  <conditionalFormatting sqref="A110:F110">
    <cfRule type="cellIs" dxfId="23" priority="6" stopIfTrue="1" operator="equal">
      <formula>0</formula>
    </cfRule>
  </conditionalFormatting>
  <conditionalFormatting sqref="G111">
    <cfRule type="cellIs" dxfId="22" priority="3" stopIfTrue="1" operator="equal">
      <formula>$G110</formula>
    </cfRule>
  </conditionalFormatting>
  <conditionalFormatting sqref="A111:F111">
    <cfRule type="cellIs" dxfId="21" priority="4" stopIfTrue="1" operator="equal">
      <formula>0</formula>
    </cfRule>
  </conditionalFormatting>
  <pageMargins left="0" right="0" top="0.78740157480314965" bottom="0" header="0" footer="0"/>
  <pageSetup paperSize="9" scale="75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view="pageBreakPreview" topLeftCell="A67" zoomScale="73" zoomScaleNormal="100" zoomScaleSheetLayoutView="73" workbookViewId="0">
      <selection activeCell="AO80" sqref="AO80:BG80"/>
    </sheetView>
  </sheetViews>
  <sheetFormatPr defaultColWidth="9.109375" defaultRowHeight="13.2" x14ac:dyDescent="0.25"/>
  <cols>
    <col min="1" max="33" width="2.88671875" style="1" customWidth="1"/>
    <col min="34" max="34" width="5.6640625" style="1" customWidth="1"/>
    <col min="35" max="36" width="2.88671875" style="1" customWidth="1"/>
    <col min="37" max="37" width="4.5546875" style="1" customWidth="1"/>
    <col min="38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41" t="s">
        <v>35</v>
      </c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</row>
    <row r="2" spans="1:77" ht="15.9" customHeight="1" x14ac:dyDescent="0.25">
      <c r="AO2" s="42" t="s">
        <v>0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77" ht="15" customHeight="1" x14ac:dyDescent="0.25">
      <c r="AO3" s="43" t="s">
        <v>79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5">
      <c r="AO4" s="45" t="s">
        <v>80</v>
      </c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77" x14ac:dyDescent="0.25">
      <c r="AO5" s="47" t="s">
        <v>20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77" ht="7.5" customHeight="1" x14ac:dyDescent="0.25"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</row>
    <row r="7" spans="1:77" ht="12.75" customHeight="1" x14ac:dyDescent="0.25">
      <c r="AO7" s="54" t="s">
        <v>77</v>
      </c>
      <c r="AP7" s="44"/>
      <c r="AQ7" s="44"/>
      <c r="AR7" s="44"/>
      <c r="AS7" s="44"/>
      <c r="AT7" s="44"/>
      <c r="AU7" s="44"/>
      <c r="AV7" s="1" t="s">
        <v>63</v>
      </c>
      <c r="AW7" s="54" t="s">
        <v>78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5" t="s">
        <v>21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</row>
    <row r="11" spans="1:77" ht="15.75" customHeight="1" x14ac:dyDescent="0.25">
      <c r="A11" s="55" t="s">
        <v>89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5">
      <c r="A13" s="25" t="s">
        <v>53</v>
      </c>
      <c r="B13" s="51" t="s">
        <v>76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34"/>
      <c r="N13" s="53" t="s">
        <v>80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51" t="s">
        <v>86</v>
      </c>
      <c r="AV13" s="52"/>
      <c r="AW13" s="52"/>
      <c r="AX13" s="52"/>
      <c r="AY13" s="52"/>
      <c r="AZ13" s="52"/>
      <c r="BA13" s="52"/>
      <c r="BB13" s="5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9" t="s">
        <v>56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50" t="s">
        <v>62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3"/>
      <c r="AU14" s="49" t="s">
        <v>55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5">
      <c r="A16" s="36" t="s">
        <v>4</v>
      </c>
      <c r="B16" s="51" t="s">
        <v>91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34"/>
      <c r="N16" s="53" t="s">
        <v>90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51" t="s">
        <v>86</v>
      </c>
      <c r="AV16" s="52"/>
      <c r="AW16" s="52"/>
      <c r="AX16" s="52"/>
      <c r="AY16" s="52"/>
      <c r="AZ16" s="52"/>
      <c r="BA16" s="52"/>
      <c r="BB16" s="5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9" t="s">
        <v>56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50" t="s">
        <v>61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33"/>
      <c r="AU17" s="49" t="s">
        <v>55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8.5" customHeight="1" x14ac:dyDescent="0.25">
      <c r="A19" s="25" t="s">
        <v>54</v>
      </c>
      <c r="B19" s="51" t="s">
        <v>358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N19" s="51" t="s">
        <v>360</v>
      </c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26"/>
      <c r="AA19" s="51" t="s">
        <v>283</v>
      </c>
      <c r="AB19" s="52"/>
      <c r="AC19" s="52"/>
      <c r="AD19" s="52"/>
      <c r="AE19" s="52"/>
      <c r="AF19" s="52"/>
      <c r="AG19" s="52"/>
      <c r="AH19" s="52"/>
      <c r="AI19" s="52"/>
      <c r="AJ19" s="26"/>
      <c r="AK19" s="58" t="s">
        <v>359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51" t="s">
        <v>87</v>
      </c>
      <c r="BF19" s="52"/>
      <c r="BG19" s="52"/>
      <c r="BH19" s="52"/>
      <c r="BI19" s="52"/>
      <c r="BJ19" s="52"/>
      <c r="BK19" s="52"/>
      <c r="BL19" s="5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9" t="s">
        <v>56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57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6" t="s">
        <v>58</v>
      </c>
      <c r="AB20" s="56"/>
      <c r="AC20" s="56"/>
      <c r="AD20" s="56"/>
      <c r="AE20" s="56"/>
      <c r="AF20" s="56"/>
      <c r="AG20" s="56"/>
      <c r="AH20" s="56"/>
      <c r="AI20" s="56"/>
      <c r="AJ20" s="28"/>
      <c r="AK20" s="57" t="s">
        <v>59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28"/>
      <c r="BE20" s="49" t="s">
        <v>60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66" t="s">
        <v>50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7">
        <v>6296000</v>
      </c>
      <c r="V22" s="67"/>
      <c r="W22" s="67"/>
      <c r="X22" s="67"/>
      <c r="Y22" s="67"/>
      <c r="Z22" s="67"/>
      <c r="AA22" s="67"/>
      <c r="AB22" s="67"/>
      <c r="AC22" s="67"/>
      <c r="AD22" s="67"/>
      <c r="AE22" s="68" t="s">
        <v>51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7">
        <v>0</v>
      </c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0" t="s">
        <v>23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22</v>
      </c>
      <c r="B23" s="60"/>
      <c r="C23" s="60"/>
      <c r="D23" s="60"/>
      <c r="E23" s="60"/>
      <c r="F23" s="60"/>
      <c r="G23" s="60"/>
      <c r="H23" s="60"/>
      <c r="I23" s="67">
        <v>6296000</v>
      </c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0" t="s">
        <v>24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42" t="s">
        <v>37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</row>
    <row r="26" spans="1:79" ht="196.95" customHeight="1" x14ac:dyDescent="0.25">
      <c r="A26" s="59" t="s">
        <v>356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36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3.8" x14ac:dyDescent="0.25">
      <c r="A29" s="61" t="s">
        <v>28</v>
      </c>
      <c r="B29" s="61"/>
      <c r="C29" s="61"/>
      <c r="D29" s="61"/>
      <c r="E29" s="61"/>
      <c r="F29" s="61"/>
      <c r="G29" s="62" t="s">
        <v>40</v>
      </c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4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62">
        <v>2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</row>
    <row r="31" spans="1:79" ht="10.5" hidden="1" customHeight="1" x14ac:dyDescent="0.25">
      <c r="A31" s="69" t="s">
        <v>33</v>
      </c>
      <c r="B31" s="69"/>
      <c r="C31" s="69"/>
      <c r="D31" s="69"/>
      <c r="E31" s="69"/>
      <c r="F31" s="69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5">
      <c r="A32" s="69">
        <v>1</v>
      </c>
      <c r="B32" s="69"/>
      <c r="C32" s="69"/>
      <c r="D32" s="69"/>
      <c r="E32" s="69"/>
      <c r="F32" s="69"/>
      <c r="G32" s="73" t="s">
        <v>340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48</v>
      </c>
    </row>
    <row r="33" spans="1:79" ht="12.75" customHeight="1" x14ac:dyDescent="0.25">
      <c r="A33" s="69">
        <v>2</v>
      </c>
      <c r="B33" s="69"/>
      <c r="C33" s="69"/>
      <c r="D33" s="69"/>
      <c r="E33" s="69"/>
      <c r="F33" s="69"/>
      <c r="G33" s="73" t="s">
        <v>92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38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" customHeight="1" x14ac:dyDescent="0.25">
      <c r="A36" s="59" t="s">
        <v>357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39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13.8" x14ac:dyDescent="0.25">
      <c r="A39" s="61" t="s">
        <v>28</v>
      </c>
      <c r="B39" s="61"/>
      <c r="C39" s="61"/>
      <c r="D39" s="61"/>
      <c r="E39" s="61"/>
      <c r="F39" s="61"/>
      <c r="G39" s="62" t="s">
        <v>25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</row>
    <row r="40" spans="1:79" ht="15.6" hidden="1" x14ac:dyDescent="0.25">
      <c r="A40" s="65">
        <v>1</v>
      </c>
      <c r="B40" s="65"/>
      <c r="C40" s="65"/>
      <c r="D40" s="65"/>
      <c r="E40" s="65"/>
      <c r="F40" s="65"/>
      <c r="G40" s="62">
        <v>2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4"/>
    </row>
    <row r="41" spans="1:79" ht="10.5" hidden="1" customHeight="1" x14ac:dyDescent="0.25">
      <c r="A41" s="69" t="s">
        <v>6</v>
      </c>
      <c r="B41" s="69"/>
      <c r="C41" s="69"/>
      <c r="D41" s="69"/>
      <c r="E41" s="69"/>
      <c r="F41" s="69"/>
      <c r="G41" s="70" t="s">
        <v>7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CA41" s="1" t="s">
        <v>11</v>
      </c>
    </row>
    <row r="42" spans="1:79" ht="12.75" customHeight="1" x14ac:dyDescent="0.25">
      <c r="A42" s="69">
        <v>1</v>
      </c>
      <c r="B42" s="69"/>
      <c r="C42" s="69"/>
      <c r="D42" s="69"/>
      <c r="E42" s="69"/>
      <c r="F42" s="69"/>
      <c r="G42" s="73" t="s">
        <v>341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76" t="s">
        <v>88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65" t="s">
        <v>28</v>
      </c>
      <c r="B46" s="65"/>
      <c r="C46" s="65"/>
      <c r="D46" s="77" t="s">
        <v>26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9"/>
      <c r="AC46" s="65" t="s">
        <v>29</v>
      </c>
      <c r="AD46" s="65"/>
      <c r="AE46" s="65"/>
      <c r="AF46" s="65"/>
      <c r="AG46" s="65"/>
      <c r="AH46" s="65"/>
      <c r="AI46" s="65"/>
      <c r="AJ46" s="65"/>
      <c r="AK46" s="65" t="s">
        <v>30</v>
      </c>
      <c r="AL46" s="65"/>
      <c r="AM46" s="65"/>
      <c r="AN46" s="65"/>
      <c r="AO46" s="65"/>
      <c r="AP46" s="65"/>
      <c r="AQ46" s="65"/>
      <c r="AR46" s="65"/>
      <c r="AS46" s="65" t="s">
        <v>27</v>
      </c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/>
      <c r="B47" s="65"/>
      <c r="C47" s="65"/>
      <c r="D47" s="80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65">
        <v>1</v>
      </c>
      <c r="B48" s="65"/>
      <c r="C48" s="65"/>
      <c r="D48" s="83">
        <v>2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65">
        <v>3</v>
      </c>
      <c r="AD48" s="65"/>
      <c r="AE48" s="65"/>
      <c r="AF48" s="65"/>
      <c r="AG48" s="65"/>
      <c r="AH48" s="65"/>
      <c r="AI48" s="65"/>
      <c r="AJ48" s="65"/>
      <c r="AK48" s="65">
        <v>4</v>
      </c>
      <c r="AL48" s="65"/>
      <c r="AM48" s="65"/>
      <c r="AN48" s="65"/>
      <c r="AO48" s="65"/>
      <c r="AP48" s="65"/>
      <c r="AQ48" s="65"/>
      <c r="AR48" s="65"/>
      <c r="AS48" s="65">
        <v>5</v>
      </c>
      <c r="AT48" s="65"/>
      <c r="AU48" s="65"/>
      <c r="AV48" s="65"/>
      <c r="AW48" s="65"/>
      <c r="AX48" s="65"/>
      <c r="AY48" s="65"/>
      <c r="AZ48" s="6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9" t="s">
        <v>6</v>
      </c>
      <c r="B49" s="69"/>
      <c r="C49" s="69"/>
      <c r="D49" s="86" t="s">
        <v>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89" t="s">
        <v>8</v>
      </c>
      <c r="AD49" s="89"/>
      <c r="AE49" s="89"/>
      <c r="AF49" s="89"/>
      <c r="AG49" s="89"/>
      <c r="AH49" s="89"/>
      <c r="AI49" s="89"/>
      <c r="AJ49" s="89"/>
      <c r="AK49" s="89" t="s">
        <v>9</v>
      </c>
      <c r="AL49" s="89"/>
      <c r="AM49" s="89"/>
      <c r="AN49" s="89"/>
      <c r="AO49" s="89"/>
      <c r="AP49" s="89"/>
      <c r="AQ49" s="89"/>
      <c r="AR49" s="89"/>
      <c r="AS49" s="90" t="s">
        <v>10</v>
      </c>
      <c r="AT49" s="89"/>
      <c r="AU49" s="89"/>
      <c r="AV49" s="89"/>
      <c r="AW49" s="89"/>
      <c r="AX49" s="89"/>
      <c r="AY49" s="89"/>
      <c r="AZ49" s="8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8.2" customHeight="1" x14ac:dyDescent="0.25">
      <c r="A50" s="69">
        <v>1</v>
      </c>
      <c r="B50" s="69"/>
      <c r="C50" s="69"/>
      <c r="D50" s="73" t="s">
        <v>342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696000</v>
      </c>
      <c r="AL50" s="91"/>
      <c r="AM50" s="91"/>
      <c r="AN50" s="91"/>
      <c r="AO50" s="91"/>
      <c r="AP50" s="91"/>
      <c r="AQ50" s="91"/>
      <c r="AR50" s="91"/>
      <c r="AS50" s="91">
        <f>AC50+AK50</f>
        <v>696000</v>
      </c>
      <c r="AT50" s="91"/>
      <c r="AU50" s="91"/>
      <c r="AV50" s="91"/>
      <c r="AW50" s="91"/>
      <c r="AX50" s="91"/>
      <c r="AY50" s="91"/>
      <c r="AZ50" s="91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7.6" customHeight="1" x14ac:dyDescent="0.25">
      <c r="A51" s="69">
        <v>2</v>
      </c>
      <c r="B51" s="69"/>
      <c r="C51" s="69"/>
      <c r="D51" s="73" t="s">
        <v>343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91">
        <v>0</v>
      </c>
      <c r="AD51" s="91"/>
      <c r="AE51" s="91"/>
      <c r="AF51" s="91"/>
      <c r="AG51" s="91"/>
      <c r="AH51" s="91"/>
      <c r="AI51" s="91"/>
      <c r="AJ51" s="91"/>
      <c r="AK51" s="91">
        <v>2300000</v>
      </c>
      <c r="AL51" s="91"/>
      <c r="AM51" s="91"/>
      <c r="AN51" s="91"/>
      <c r="AO51" s="91"/>
      <c r="AP51" s="91"/>
      <c r="AQ51" s="91"/>
      <c r="AR51" s="91"/>
      <c r="AS51" s="91">
        <f>AC51+AK51</f>
        <v>2300000</v>
      </c>
      <c r="AT51" s="91"/>
      <c r="AU51" s="91"/>
      <c r="AV51" s="91"/>
      <c r="AW51" s="91"/>
      <c r="AX51" s="91"/>
      <c r="AY51" s="91"/>
      <c r="AZ51" s="91"/>
      <c r="BA51" s="21"/>
      <c r="BB51" s="21"/>
      <c r="BC51" s="21"/>
      <c r="BD51" s="21"/>
      <c r="BE51" s="21"/>
      <c r="BF51" s="21"/>
      <c r="BG51" s="21"/>
      <c r="BH51" s="21"/>
    </row>
    <row r="52" spans="1:79" ht="38.25" customHeight="1" x14ac:dyDescent="0.25">
      <c r="A52" s="69">
        <v>3</v>
      </c>
      <c r="B52" s="69"/>
      <c r="C52" s="69"/>
      <c r="D52" s="73" t="s">
        <v>344</v>
      </c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5"/>
      <c r="AC52" s="91">
        <v>0</v>
      </c>
      <c r="AD52" s="91"/>
      <c r="AE52" s="91"/>
      <c r="AF52" s="91"/>
      <c r="AG52" s="91"/>
      <c r="AH52" s="91"/>
      <c r="AI52" s="91"/>
      <c r="AJ52" s="91"/>
      <c r="AK52" s="91">
        <v>800000</v>
      </c>
      <c r="AL52" s="91"/>
      <c r="AM52" s="91"/>
      <c r="AN52" s="91"/>
      <c r="AO52" s="91"/>
      <c r="AP52" s="91"/>
      <c r="AQ52" s="91"/>
      <c r="AR52" s="91"/>
      <c r="AS52" s="91">
        <f>AC52+AK52</f>
        <v>800000</v>
      </c>
      <c r="AT52" s="91"/>
      <c r="AU52" s="91"/>
      <c r="AV52" s="91"/>
      <c r="AW52" s="91"/>
      <c r="AX52" s="91"/>
      <c r="AY52" s="91"/>
      <c r="AZ52" s="91"/>
      <c r="BA52" s="21"/>
      <c r="BB52" s="21"/>
      <c r="BC52" s="21"/>
      <c r="BD52" s="21"/>
      <c r="BE52" s="21"/>
      <c r="BF52" s="21"/>
      <c r="BG52" s="21"/>
      <c r="BH52" s="21"/>
    </row>
    <row r="53" spans="1:79" ht="17.399999999999999" customHeight="1" x14ac:dyDescent="0.25">
      <c r="A53" s="69">
        <v>4</v>
      </c>
      <c r="B53" s="69"/>
      <c r="C53" s="69"/>
      <c r="D53" s="73" t="s">
        <v>345</v>
      </c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5"/>
      <c r="AC53" s="91">
        <v>0</v>
      </c>
      <c r="AD53" s="91"/>
      <c r="AE53" s="91"/>
      <c r="AF53" s="91"/>
      <c r="AG53" s="91"/>
      <c r="AH53" s="91"/>
      <c r="AI53" s="91"/>
      <c r="AJ53" s="91"/>
      <c r="AK53" s="91">
        <v>2500000</v>
      </c>
      <c r="AL53" s="91"/>
      <c r="AM53" s="91"/>
      <c r="AN53" s="91"/>
      <c r="AO53" s="91"/>
      <c r="AP53" s="91"/>
      <c r="AQ53" s="91"/>
      <c r="AR53" s="91"/>
      <c r="AS53" s="91">
        <f>AC53+AK53</f>
        <v>2500000</v>
      </c>
      <c r="AT53" s="91"/>
      <c r="AU53" s="91"/>
      <c r="AV53" s="91"/>
      <c r="AW53" s="91"/>
      <c r="AX53" s="91"/>
      <c r="AY53" s="91"/>
      <c r="AZ53" s="91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2"/>
      <c r="B54" s="92"/>
      <c r="C54" s="92"/>
      <c r="D54" s="93" t="s">
        <v>64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5"/>
      <c r="AC54" s="96">
        <v>0</v>
      </c>
      <c r="AD54" s="96"/>
      <c r="AE54" s="96"/>
      <c r="AF54" s="96"/>
      <c r="AG54" s="96"/>
      <c r="AH54" s="96"/>
      <c r="AI54" s="96"/>
      <c r="AJ54" s="96"/>
      <c r="AK54" s="96">
        <v>6296000</v>
      </c>
      <c r="AL54" s="96"/>
      <c r="AM54" s="96"/>
      <c r="AN54" s="96"/>
      <c r="AO54" s="96"/>
      <c r="AP54" s="96"/>
      <c r="AQ54" s="96"/>
      <c r="AR54" s="96"/>
      <c r="AS54" s="96">
        <f>AC54+AK54</f>
        <v>6296000</v>
      </c>
      <c r="AT54" s="96"/>
      <c r="AU54" s="96"/>
      <c r="AV54" s="96"/>
      <c r="AW54" s="96"/>
      <c r="AX54" s="96"/>
      <c r="AY54" s="96"/>
      <c r="AZ54" s="96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42" t="s">
        <v>42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</row>
    <row r="57" spans="1:79" ht="15" customHeight="1" x14ac:dyDescent="0.25">
      <c r="A57" s="76" t="s">
        <v>88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5" t="s">
        <v>28</v>
      </c>
      <c r="B58" s="65"/>
      <c r="C58" s="65"/>
      <c r="D58" s="77" t="s">
        <v>34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65" t="s">
        <v>29</v>
      </c>
      <c r="AC58" s="65"/>
      <c r="AD58" s="65"/>
      <c r="AE58" s="65"/>
      <c r="AF58" s="65"/>
      <c r="AG58" s="65"/>
      <c r="AH58" s="65"/>
      <c r="AI58" s="65"/>
      <c r="AJ58" s="65" t="s">
        <v>30</v>
      </c>
      <c r="AK58" s="65"/>
      <c r="AL58" s="65"/>
      <c r="AM58" s="65"/>
      <c r="AN58" s="65"/>
      <c r="AO58" s="65"/>
      <c r="AP58" s="65"/>
      <c r="AQ58" s="65"/>
      <c r="AR58" s="65" t="s">
        <v>27</v>
      </c>
      <c r="AS58" s="65"/>
      <c r="AT58" s="65"/>
      <c r="AU58" s="65"/>
      <c r="AV58" s="65"/>
      <c r="AW58" s="65"/>
      <c r="AX58" s="65"/>
      <c r="AY58" s="65"/>
    </row>
    <row r="59" spans="1:79" x14ac:dyDescent="0.25">
      <c r="A59" s="65"/>
      <c r="B59" s="65"/>
      <c r="C59" s="65"/>
      <c r="D59" s="80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</row>
    <row r="60" spans="1:79" ht="15.75" customHeight="1" x14ac:dyDescent="0.25">
      <c r="A60" s="65">
        <v>1</v>
      </c>
      <c r="B60" s="65"/>
      <c r="C60" s="65"/>
      <c r="D60" s="83">
        <v>2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5"/>
      <c r="AB60" s="65">
        <v>3</v>
      </c>
      <c r="AC60" s="65"/>
      <c r="AD60" s="65"/>
      <c r="AE60" s="65"/>
      <c r="AF60" s="65"/>
      <c r="AG60" s="65"/>
      <c r="AH60" s="65"/>
      <c r="AI60" s="65"/>
      <c r="AJ60" s="65">
        <v>4</v>
      </c>
      <c r="AK60" s="65"/>
      <c r="AL60" s="65"/>
      <c r="AM60" s="65"/>
      <c r="AN60" s="65"/>
      <c r="AO60" s="65"/>
      <c r="AP60" s="65"/>
      <c r="AQ60" s="65"/>
      <c r="AR60" s="65">
        <v>5</v>
      </c>
      <c r="AS60" s="65"/>
      <c r="AT60" s="65"/>
      <c r="AU60" s="65"/>
      <c r="AV60" s="65"/>
      <c r="AW60" s="65"/>
      <c r="AX60" s="65"/>
      <c r="AY60" s="65"/>
    </row>
    <row r="61" spans="1:79" ht="12.75" hidden="1" customHeight="1" x14ac:dyDescent="0.25">
      <c r="A61" s="69" t="s">
        <v>6</v>
      </c>
      <c r="B61" s="69"/>
      <c r="C61" s="69"/>
      <c r="D61" s="70" t="s">
        <v>7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89" t="s">
        <v>8</v>
      </c>
      <c r="AC61" s="89"/>
      <c r="AD61" s="89"/>
      <c r="AE61" s="89"/>
      <c r="AF61" s="89"/>
      <c r="AG61" s="89"/>
      <c r="AH61" s="89"/>
      <c r="AI61" s="89"/>
      <c r="AJ61" s="89" t="s">
        <v>9</v>
      </c>
      <c r="AK61" s="89"/>
      <c r="AL61" s="89"/>
      <c r="AM61" s="89"/>
      <c r="AN61" s="89"/>
      <c r="AO61" s="89"/>
      <c r="AP61" s="89"/>
      <c r="AQ61" s="89"/>
      <c r="AR61" s="89" t="s">
        <v>10</v>
      </c>
      <c r="AS61" s="89"/>
      <c r="AT61" s="89"/>
      <c r="AU61" s="89"/>
      <c r="AV61" s="89"/>
      <c r="AW61" s="89"/>
      <c r="AX61" s="89"/>
      <c r="AY61" s="89"/>
      <c r="CA61" s="1" t="s">
        <v>15</v>
      </c>
    </row>
    <row r="62" spans="1:79" ht="40.950000000000003" customHeight="1" x14ac:dyDescent="0.25">
      <c r="A62" s="69">
        <v>1</v>
      </c>
      <c r="B62" s="69"/>
      <c r="C62" s="69"/>
      <c r="D62" s="73" t="s">
        <v>346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5"/>
      <c r="AB62" s="91">
        <v>0</v>
      </c>
      <c r="AC62" s="91"/>
      <c r="AD62" s="91"/>
      <c r="AE62" s="91"/>
      <c r="AF62" s="91"/>
      <c r="AG62" s="91"/>
      <c r="AH62" s="91"/>
      <c r="AI62" s="91"/>
      <c r="AJ62" s="91">
        <v>2996000</v>
      </c>
      <c r="AK62" s="91"/>
      <c r="AL62" s="91"/>
      <c r="AM62" s="91"/>
      <c r="AN62" s="91"/>
      <c r="AO62" s="91"/>
      <c r="AP62" s="91"/>
      <c r="AQ62" s="91"/>
      <c r="AR62" s="91">
        <f>AB62+AJ62</f>
        <v>2996000</v>
      </c>
      <c r="AS62" s="91"/>
      <c r="AT62" s="91"/>
      <c r="AU62" s="91"/>
      <c r="AV62" s="91"/>
      <c r="AW62" s="91"/>
      <c r="AX62" s="91"/>
      <c r="AY62" s="91"/>
      <c r="CA62" s="1" t="s">
        <v>16</v>
      </c>
    </row>
    <row r="63" spans="1:79" ht="29.4" customHeight="1" x14ac:dyDescent="0.25">
      <c r="A63" s="69">
        <v>2</v>
      </c>
      <c r="B63" s="69"/>
      <c r="C63" s="69"/>
      <c r="D63" s="73" t="s">
        <v>347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5"/>
      <c r="AB63" s="91">
        <v>0</v>
      </c>
      <c r="AC63" s="91"/>
      <c r="AD63" s="91"/>
      <c r="AE63" s="91"/>
      <c r="AF63" s="91"/>
      <c r="AG63" s="91"/>
      <c r="AH63" s="91"/>
      <c r="AI63" s="91"/>
      <c r="AJ63" s="91">
        <v>3300000</v>
      </c>
      <c r="AK63" s="91"/>
      <c r="AL63" s="91"/>
      <c r="AM63" s="91"/>
      <c r="AN63" s="91"/>
      <c r="AO63" s="91"/>
      <c r="AP63" s="91"/>
      <c r="AQ63" s="91"/>
      <c r="AR63" s="91">
        <f>AB63+AJ63</f>
        <v>3300000</v>
      </c>
      <c r="AS63" s="91"/>
      <c r="AT63" s="91"/>
      <c r="AU63" s="91"/>
      <c r="AV63" s="91"/>
      <c r="AW63" s="91"/>
      <c r="AX63" s="91"/>
      <c r="AY63" s="91"/>
    </row>
    <row r="64" spans="1:79" s="4" customFormat="1" ht="12.75" customHeight="1" x14ac:dyDescent="0.25">
      <c r="A64" s="92"/>
      <c r="B64" s="92"/>
      <c r="C64" s="92"/>
      <c r="D64" s="93" t="s">
        <v>27</v>
      </c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5"/>
      <c r="AB64" s="96">
        <v>0</v>
      </c>
      <c r="AC64" s="96"/>
      <c r="AD64" s="96"/>
      <c r="AE64" s="96"/>
      <c r="AF64" s="96"/>
      <c r="AG64" s="96"/>
      <c r="AH64" s="96"/>
      <c r="AI64" s="96"/>
      <c r="AJ64" s="96">
        <v>6296000</v>
      </c>
      <c r="AK64" s="96"/>
      <c r="AL64" s="96"/>
      <c r="AM64" s="96"/>
      <c r="AN64" s="96"/>
      <c r="AO64" s="96"/>
      <c r="AP64" s="96"/>
      <c r="AQ64" s="96"/>
      <c r="AR64" s="96">
        <f>AB64+AJ64</f>
        <v>6296000</v>
      </c>
      <c r="AS64" s="96"/>
      <c r="AT64" s="96"/>
      <c r="AU64" s="96"/>
      <c r="AV64" s="96"/>
      <c r="AW64" s="96"/>
      <c r="AX64" s="96"/>
      <c r="AY64" s="96"/>
    </row>
    <row r="66" spans="1:79" ht="15.75" customHeight="1" x14ac:dyDescent="0.25">
      <c r="A66" s="60" t="s">
        <v>43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</row>
    <row r="67" spans="1:79" ht="30" customHeight="1" x14ac:dyDescent="0.25">
      <c r="A67" s="65" t="s">
        <v>28</v>
      </c>
      <c r="B67" s="65"/>
      <c r="C67" s="65"/>
      <c r="D67" s="65"/>
      <c r="E67" s="65"/>
      <c r="F67" s="65"/>
      <c r="G67" s="83" t="s">
        <v>44</v>
      </c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5"/>
      <c r="Z67" s="65" t="s">
        <v>2</v>
      </c>
      <c r="AA67" s="65"/>
      <c r="AB67" s="65"/>
      <c r="AC67" s="65"/>
      <c r="AD67" s="65"/>
      <c r="AE67" s="65" t="s">
        <v>1</v>
      </c>
      <c r="AF67" s="65"/>
      <c r="AG67" s="65"/>
      <c r="AH67" s="65"/>
      <c r="AI67" s="65"/>
      <c r="AJ67" s="65"/>
      <c r="AK67" s="65"/>
      <c r="AL67" s="65"/>
      <c r="AM67" s="65"/>
      <c r="AN67" s="65"/>
      <c r="AO67" s="83" t="s">
        <v>29</v>
      </c>
      <c r="AP67" s="84"/>
      <c r="AQ67" s="84"/>
      <c r="AR67" s="84"/>
      <c r="AS67" s="84"/>
      <c r="AT67" s="84"/>
      <c r="AU67" s="84"/>
      <c r="AV67" s="85"/>
      <c r="AW67" s="83" t="s">
        <v>30</v>
      </c>
      <c r="AX67" s="84"/>
      <c r="AY67" s="84"/>
      <c r="AZ67" s="84"/>
      <c r="BA67" s="84"/>
      <c r="BB67" s="84"/>
      <c r="BC67" s="84"/>
      <c r="BD67" s="85"/>
      <c r="BE67" s="83" t="s">
        <v>27</v>
      </c>
      <c r="BF67" s="84"/>
      <c r="BG67" s="84"/>
      <c r="BH67" s="84"/>
      <c r="BI67" s="84"/>
      <c r="BJ67" s="84"/>
      <c r="BK67" s="84"/>
      <c r="BL67" s="85"/>
    </row>
    <row r="68" spans="1:79" ht="15.75" customHeight="1" x14ac:dyDescent="0.25">
      <c r="A68" s="65">
        <v>1</v>
      </c>
      <c r="B68" s="65"/>
      <c r="C68" s="65"/>
      <c r="D68" s="65"/>
      <c r="E68" s="65"/>
      <c r="F68" s="65"/>
      <c r="G68" s="83">
        <v>2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65">
        <v>3</v>
      </c>
      <c r="AA68" s="65"/>
      <c r="AB68" s="65"/>
      <c r="AC68" s="65"/>
      <c r="AD68" s="65"/>
      <c r="AE68" s="65">
        <v>4</v>
      </c>
      <c r="AF68" s="65"/>
      <c r="AG68" s="65"/>
      <c r="AH68" s="65"/>
      <c r="AI68" s="65"/>
      <c r="AJ68" s="65"/>
      <c r="AK68" s="65"/>
      <c r="AL68" s="65"/>
      <c r="AM68" s="65"/>
      <c r="AN68" s="65"/>
      <c r="AO68" s="65">
        <v>5</v>
      </c>
      <c r="AP68" s="65"/>
      <c r="AQ68" s="65"/>
      <c r="AR68" s="65"/>
      <c r="AS68" s="65"/>
      <c r="AT68" s="65"/>
      <c r="AU68" s="65"/>
      <c r="AV68" s="65"/>
      <c r="AW68" s="65">
        <v>6</v>
      </c>
      <c r="AX68" s="65"/>
      <c r="AY68" s="65"/>
      <c r="AZ68" s="65"/>
      <c r="BA68" s="65"/>
      <c r="BB68" s="65"/>
      <c r="BC68" s="65"/>
      <c r="BD68" s="65"/>
      <c r="BE68" s="65">
        <v>7</v>
      </c>
      <c r="BF68" s="65"/>
      <c r="BG68" s="65"/>
      <c r="BH68" s="65"/>
      <c r="BI68" s="65"/>
      <c r="BJ68" s="65"/>
      <c r="BK68" s="65"/>
      <c r="BL68" s="65"/>
    </row>
    <row r="69" spans="1:79" ht="12.75" hidden="1" customHeight="1" x14ac:dyDescent="0.25">
      <c r="A69" s="69" t="s">
        <v>33</v>
      </c>
      <c r="B69" s="69"/>
      <c r="C69" s="69"/>
      <c r="D69" s="69"/>
      <c r="E69" s="69"/>
      <c r="F69" s="69"/>
      <c r="G69" s="70" t="s">
        <v>7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69" t="s">
        <v>19</v>
      </c>
      <c r="AA69" s="69"/>
      <c r="AB69" s="69"/>
      <c r="AC69" s="69"/>
      <c r="AD69" s="69"/>
      <c r="AE69" s="100" t="s">
        <v>32</v>
      </c>
      <c r="AF69" s="100"/>
      <c r="AG69" s="100"/>
      <c r="AH69" s="100"/>
      <c r="AI69" s="100"/>
      <c r="AJ69" s="100"/>
      <c r="AK69" s="100"/>
      <c r="AL69" s="100"/>
      <c r="AM69" s="100"/>
      <c r="AN69" s="70"/>
      <c r="AO69" s="89" t="s">
        <v>8</v>
      </c>
      <c r="AP69" s="89"/>
      <c r="AQ69" s="89"/>
      <c r="AR69" s="89"/>
      <c r="AS69" s="89"/>
      <c r="AT69" s="89"/>
      <c r="AU69" s="89"/>
      <c r="AV69" s="89"/>
      <c r="AW69" s="89" t="s">
        <v>31</v>
      </c>
      <c r="AX69" s="89"/>
      <c r="AY69" s="89"/>
      <c r="AZ69" s="89"/>
      <c r="BA69" s="89"/>
      <c r="BB69" s="89"/>
      <c r="BC69" s="89"/>
      <c r="BD69" s="89"/>
      <c r="BE69" s="89" t="s">
        <v>66</v>
      </c>
      <c r="BF69" s="89"/>
      <c r="BG69" s="89"/>
      <c r="BH69" s="89"/>
      <c r="BI69" s="89"/>
      <c r="BJ69" s="89"/>
      <c r="BK69" s="89"/>
      <c r="BL69" s="89"/>
      <c r="CA69" s="1" t="s">
        <v>17</v>
      </c>
    </row>
    <row r="70" spans="1:79" s="4" customFormat="1" ht="12.75" customHeight="1" x14ac:dyDescent="0.25">
      <c r="A70" s="92">
        <v>0</v>
      </c>
      <c r="B70" s="92"/>
      <c r="C70" s="92"/>
      <c r="D70" s="92"/>
      <c r="E70" s="92"/>
      <c r="F70" s="92"/>
      <c r="G70" s="108" t="s">
        <v>65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97"/>
      <c r="AA70" s="97"/>
      <c r="AB70" s="97"/>
      <c r="AC70" s="97"/>
      <c r="AD70" s="97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96"/>
      <c r="AP70" s="96"/>
      <c r="AQ70" s="96"/>
      <c r="AR70" s="96"/>
      <c r="AS70" s="96"/>
      <c r="AT70" s="96"/>
      <c r="AU70" s="96"/>
      <c r="AV70" s="96"/>
      <c r="AW70" s="96"/>
      <c r="AX70" s="96"/>
      <c r="AY70" s="96"/>
      <c r="AZ70" s="96"/>
      <c r="BA70" s="96"/>
      <c r="BB70" s="96"/>
      <c r="BC70" s="96"/>
      <c r="BD70" s="96"/>
      <c r="BE70" s="96"/>
      <c r="BF70" s="96"/>
      <c r="BG70" s="96"/>
      <c r="BH70" s="96"/>
      <c r="BI70" s="96"/>
      <c r="BJ70" s="96"/>
      <c r="BK70" s="96"/>
      <c r="BL70" s="96"/>
      <c r="CA70" s="4" t="s">
        <v>18</v>
      </c>
    </row>
    <row r="71" spans="1:79" ht="82.2" customHeight="1" x14ac:dyDescent="0.25">
      <c r="A71" s="69">
        <v>1</v>
      </c>
      <c r="B71" s="69"/>
      <c r="C71" s="69"/>
      <c r="D71" s="69"/>
      <c r="E71" s="69"/>
      <c r="F71" s="69"/>
      <c r="G71" s="111" t="s">
        <v>348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0" t="s">
        <v>69</v>
      </c>
      <c r="AA71" s="90"/>
      <c r="AB71" s="90"/>
      <c r="AC71" s="90"/>
      <c r="AD71" s="90"/>
      <c r="AE71" s="111" t="s">
        <v>349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91">
        <v>0</v>
      </c>
      <c r="AP71" s="91"/>
      <c r="AQ71" s="91"/>
      <c r="AR71" s="91"/>
      <c r="AS71" s="91"/>
      <c r="AT71" s="91"/>
      <c r="AU71" s="91"/>
      <c r="AV71" s="91"/>
      <c r="AW71" s="91">
        <v>2996000</v>
      </c>
      <c r="AX71" s="91"/>
      <c r="AY71" s="91"/>
      <c r="AZ71" s="91"/>
      <c r="BA71" s="91"/>
      <c r="BB71" s="91"/>
      <c r="BC71" s="91"/>
      <c r="BD71" s="91"/>
      <c r="BE71" s="91">
        <v>2996000</v>
      </c>
      <c r="BF71" s="91"/>
      <c r="BG71" s="91"/>
      <c r="BH71" s="91"/>
      <c r="BI71" s="91"/>
      <c r="BJ71" s="91"/>
      <c r="BK71" s="91"/>
      <c r="BL71" s="91"/>
    </row>
    <row r="72" spans="1:79" x14ac:dyDescent="0.25">
      <c r="A72" s="69">
        <v>1</v>
      </c>
      <c r="B72" s="69"/>
      <c r="C72" s="69"/>
      <c r="D72" s="69"/>
      <c r="E72" s="69"/>
      <c r="F72" s="69"/>
      <c r="G72" s="111" t="s">
        <v>350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90" t="s">
        <v>69</v>
      </c>
      <c r="AA72" s="90"/>
      <c r="AB72" s="90"/>
      <c r="AC72" s="90"/>
      <c r="AD72" s="90"/>
      <c r="AE72" s="111" t="s">
        <v>351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91">
        <v>0</v>
      </c>
      <c r="AP72" s="91"/>
      <c r="AQ72" s="91"/>
      <c r="AR72" s="91"/>
      <c r="AS72" s="91"/>
      <c r="AT72" s="91"/>
      <c r="AU72" s="91"/>
      <c r="AV72" s="91"/>
      <c r="AW72" s="91">
        <v>-8118000</v>
      </c>
      <c r="AX72" s="91"/>
      <c r="AY72" s="91"/>
      <c r="AZ72" s="91"/>
      <c r="BA72" s="91"/>
      <c r="BB72" s="91"/>
      <c r="BC72" s="91"/>
      <c r="BD72" s="91"/>
      <c r="BE72" s="91">
        <v>-8118000</v>
      </c>
      <c r="BF72" s="91"/>
      <c r="BG72" s="91"/>
      <c r="BH72" s="91"/>
      <c r="BI72" s="91"/>
      <c r="BJ72" s="91"/>
      <c r="BK72" s="91"/>
      <c r="BL72" s="91"/>
    </row>
    <row r="73" spans="1:79" ht="96" customHeight="1" x14ac:dyDescent="0.25">
      <c r="A73" s="69">
        <v>2</v>
      </c>
      <c r="B73" s="69"/>
      <c r="C73" s="69"/>
      <c r="D73" s="69"/>
      <c r="E73" s="69"/>
      <c r="F73" s="69"/>
      <c r="G73" s="111" t="s">
        <v>352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0" t="s">
        <v>69</v>
      </c>
      <c r="AA73" s="90"/>
      <c r="AB73" s="90"/>
      <c r="AC73" s="90"/>
      <c r="AD73" s="90"/>
      <c r="AE73" s="111" t="s">
        <v>103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91">
        <v>0</v>
      </c>
      <c r="AP73" s="91"/>
      <c r="AQ73" s="91"/>
      <c r="AR73" s="91"/>
      <c r="AS73" s="91"/>
      <c r="AT73" s="91"/>
      <c r="AU73" s="91"/>
      <c r="AV73" s="91"/>
      <c r="AW73" s="91">
        <v>3300000</v>
      </c>
      <c r="AX73" s="91"/>
      <c r="AY73" s="91"/>
      <c r="AZ73" s="91"/>
      <c r="BA73" s="91"/>
      <c r="BB73" s="91"/>
      <c r="BC73" s="91"/>
      <c r="BD73" s="91"/>
      <c r="BE73" s="91">
        <v>3300000</v>
      </c>
      <c r="BF73" s="91"/>
      <c r="BG73" s="91"/>
      <c r="BH73" s="91"/>
      <c r="BI73" s="91"/>
      <c r="BJ73" s="91"/>
      <c r="BK73" s="91"/>
      <c r="BL73" s="91"/>
    </row>
    <row r="74" spans="1:79" ht="13.95" customHeight="1" x14ac:dyDescent="0.25">
      <c r="A74" s="69">
        <v>2</v>
      </c>
      <c r="B74" s="69"/>
      <c r="C74" s="69"/>
      <c r="D74" s="69"/>
      <c r="E74" s="69"/>
      <c r="F74" s="69"/>
      <c r="G74" s="111" t="s">
        <v>353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0" t="s">
        <v>69</v>
      </c>
      <c r="AA74" s="90"/>
      <c r="AB74" s="90"/>
      <c r="AC74" s="90"/>
      <c r="AD74" s="90"/>
      <c r="AE74" s="111" t="s">
        <v>351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91">
        <v>0</v>
      </c>
      <c r="AP74" s="91"/>
      <c r="AQ74" s="91"/>
      <c r="AR74" s="91"/>
      <c r="AS74" s="91"/>
      <c r="AT74" s="91"/>
      <c r="AU74" s="91"/>
      <c r="AV74" s="91"/>
      <c r="AW74" s="91">
        <v>-641026.84</v>
      </c>
      <c r="AX74" s="91"/>
      <c r="AY74" s="91"/>
      <c r="AZ74" s="91"/>
      <c r="BA74" s="91"/>
      <c r="BB74" s="91"/>
      <c r="BC74" s="91"/>
      <c r="BD74" s="91"/>
      <c r="BE74" s="91">
        <v>-641026.84</v>
      </c>
      <c r="BF74" s="91"/>
      <c r="BG74" s="91"/>
      <c r="BH74" s="91"/>
      <c r="BI74" s="91"/>
      <c r="BJ74" s="91"/>
      <c r="BK74" s="91"/>
      <c r="BL74" s="91"/>
    </row>
    <row r="75" spans="1:79" s="4" customFormat="1" ht="12.75" customHeight="1" x14ac:dyDescent="0.25">
      <c r="A75" s="92">
        <v>0</v>
      </c>
      <c r="B75" s="92"/>
      <c r="C75" s="92"/>
      <c r="D75" s="92"/>
      <c r="E75" s="92"/>
      <c r="F75" s="92"/>
      <c r="G75" s="114" t="s">
        <v>74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97"/>
      <c r="AA75" s="97"/>
      <c r="AB75" s="97"/>
      <c r="AC75" s="97"/>
      <c r="AD75" s="97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  <c r="BI75" s="96"/>
      <c r="BJ75" s="96"/>
      <c r="BK75" s="96"/>
      <c r="BL75" s="96"/>
    </row>
    <row r="76" spans="1:79" ht="45" customHeight="1" x14ac:dyDescent="0.25">
      <c r="A76" s="69">
        <v>1</v>
      </c>
      <c r="B76" s="69"/>
      <c r="C76" s="69"/>
      <c r="D76" s="69"/>
      <c r="E76" s="69"/>
      <c r="F76" s="69"/>
      <c r="G76" s="111" t="s">
        <v>354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0" t="s">
        <v>75</v>
      </c>
      <c r="AA76" s="90"/>
      <c r="AB76" s="90"/>
      <c r="AC76" s="90"/>
      <c r="AD76" s="90"/>
      <c r="AE76" s="111" t="s">
        <v>73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91">
        <v>0</v>
      </c>
      <c r="AP76" s="91"/>
      <c r="AQ76" s="91"/>
      <c r="AR76" s="91"/>
      <c r="AS76" s="91"/>
      <c r="AT76" s="91"/>
      <c r="AU76" s="91"/>
      <c r="AV76" s="91"/>
      <c r="AW76" s="91">
        <v>16.53</v>
      </c>
      <c r="AX76" s="91"/>
      <c r="AY76" s="91"/>
      <c r="AZ76" s="91"/>
      <c r="BA76" s="91"/>
      <c r="BB76" s="91"/>
      <c r="BC76" s="91"/>
      <c r="BD76" s="91"/>
      <c r="BE76" s="91">
        <v>16.53</v>
      </c>
      <c r="BF76" s="91"/>
      <c r="BG76" s="91"/>
      <c r="BH76" s="91"/>
      <c r="BI76" s="91"/>
      <c r="BJ76" s="91"/>
      <c r="BK76" s="91"/>
      <c r="BL76" s="91"/>
    </row>
    <row r="77" spans="1:79" ht="40.950000000000003" customHeight="1" x14ac:dyDescent="0.25">
      <c r="A77" s="69">
        <v>2</v>
      </c>
      <c r="B77" s="69"/>
      <c r="C77" s="69"/>
      <c r="D77" s="69"/>
      <c r="E77" s="69"/>
      <c r="F77" s="69"/>
      <c r="G77" s="111" t="s">
        <v>355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0" t="s">
        <v>75</v>
      </c>
      <c r="AA77" s="90"/>
      <c r="AB77" s="90"/>
      <c r="AC77" s="90"/>
      <c r="AD77" s="90"/>
      <c r="AE77" s="111" t="s">
        <v>73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91">
        <v>0</v>
      </c>
      <c r="AP77" s="91"/>
      <c r="AQ77" s="91"/>
      <c r="AR77" s="91"/>
      <c r="AS77" s="91"/>
      <c r="AT77" s="91"/>
      <c r="AU77" s="91"/>
      <c r="AV77" s="91"/>
      <c r="AW77" s="91">
        <v>4.7</v>
      </c>
      <c r="AX77" s="91"/>
      <c r="AY77" s="91"/>
      <c r="AZ77" s="91"/>
      <c r="BA77" s="91"/>
      <c r="BB77" s="91"/>
      <c r="BC77" s="91"/>
      <c r="BD77" s="91"/>
      <c r="BE77" s="91">
        <v>4.7</v>
      </c>
      <c r="BF77" s="91"/>
      <c r="BG77" s="91"/>
      <c r="BH77" s="91"/>
      <c r="BI77" s="91"/>
      <c r="BJ77" s="91"/>
      <c r="BK77" s="91"/>
      <c r="BL77" s="91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5">
      <c r="A80" s="104" t="s">
        <v>82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5"/>
      <c r="AO80" s="54" t="s">
        <v>84</v>
      </c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</row>
    <row r="81" spans="1:59" x14ac:dyDescent="0.25">
      <c r="W81" s="102" t="s">
        <v>5</v>
      </c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O81" s="102" t="s">
        <v>52</v>
      </c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</row>
    <row r="82" spans="1:59" ht="15.75" customHeight="1" x14ac:dyDescent="0.25">
      <c r="A82" s="107" t="s">
        <v>3</v>
      </c>
      <c r="B82" s="107"/>
      <c r="C82" s="107"/>
      <c r="D82" s="107"/>
      <c r="E82" s="107"/>
      <c r="F82" s="107"/>
    </row>
    <row r="83" spans="1:59" ht="13.2" customHeight="1" x14ac:dyDescent="0.25">
      <c r="A83" s="43" t="s">
        <v>81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</row>
    <row r="84" spans="1:59" x14ac:dyDescent="0.25">
      <c r="A84" s="103" t="s">
        <v>47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5">
      <c r="A86" s="104" t="s">
        <v>83</v>
      </c>
      <c r="B86" s="105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5"/>
      <c r="AO86" s="54" t="s">
        <v>85</v>
      </c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</row>
    <row r="87" spans="1:59" x14ac:dyDescent="0.25">
      <c r="W87" s="102" t="s">
        <v>5</v>
      </c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O87" s="102" t="s">
        <v>52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59" x14ac:dyDescent="0.25">
      <c r="A88" s="101"/>
      <c r="B88" s="101"/>
      <c r="C88" s="101"/>
      <c r="D88" s="101"/>
      <c r="E88" s="101"/>
      <c r="F88" s="101"/>
      <c r="G88" s="101"/>
      <c r="H88" s="101"/>
    </row>
    <row r="89" spans="1:59" x14ac:dyDescent="0.25">
      <c r="A89" s="102" t="s">
        <v>45</v>
      </c>
      <c r="B89" s="102"/>
      <c r="C89" s="102"/>
      <c r="D89" s="102"/>
      <c r="E89" s="102"/>
      <c r="F89" s="102"/>
      <c r="G89" s="102"/>
      <c r="H89" s="10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46</v>
      </c>
    </row>
  </sheetData>
  <mergeCells count="231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57:AY57"/>
    <mergeCell ref="A58:C59"/>
    <mergeCell ref="D58:AA59"/>
    <mergeCell ref="AB58:AI59"/>
    <mergeCell ref="AJ58:AQ59"/>
    <mergeCell ref="AR58:AY59"/>
    <mergeCell ref="AW71:BD71"/>
    <mergeCell ref="AO70:AV70"/>
    <mergeCell ref="AW70:BD70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BE71:BL71"/>
    <mergeCell ref="BE70:BL70"/>
    <mergeCell ref="A88:H88"/>
    <mergeCell ref="A89:H89"/>
    <mergeCell ref="A33:F33"/>
    <mergeCell ref="G33:BL33"/>
    <mergeCell ref="A51:C51"/>
    <mergeCell ref="D51:AB51"/>
    <mergeCell ref="A83:AS83"/>
    <mergeCell ref="A84:AS84"/>
    <mergeCell ref="A86:V86"/>
    <mergeCell ref="W86:AM86"/>
    <mergeCell ref="AO86:BG86"/>
    <mergeCell ref="W87:AM87"/>
    <mergeCell ref="AO87:BG87"/>
    <mergeCell ref="A80:V80"/>
    <mergeCell ref="W80:AM80"/>
    <mergeCell ref="AO80:BG80"/>
    <mergeCell ref="W81:AM81"/>
    <mergeCell ref="AO81:BG81"/>
    <mergeCell ref="A82:F82"/>
    <mergeCell ref="BE69:BL69"/>
    <mergeCell ref="A70:F70"/>
    <mergeCell ref="G70:Y70"/>
    <mergeCell ref="Z70:AD70"/>
    <mergeCell ref="AE70:AN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1:AQ61"/>
    <mergeCell ref="AR61:AY61"/>
    <mergeCell ref="AR63:AY63"/>
    <mergeCell ref="A64:C64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50:C50"/>
    <mergeCell ref="D50:AB50"/>
    <mergeCell ref="AC50:AJ50"/>
    <mergeCell ref="AK50:AR50"/>
    <mergeCell ref="AS50:AZ50"/>
    <mergeCell ref="A56:BL56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2:F42"/>
    <mergeCell ref="G42:BL42"/>
    <mergeCell ref="A44:AZ44"/>
    <mergeCell ref="A45:AZ45"/>
    <mergeCell ref="A46:C47"/>
    <mergeCell ref="D46:AB47"/>
    <mergeCell ref="AC46:AJ47"/>
    <mergeCell ref="AK46:AR47"/>
    <mergeCell ref="AS46:AZ47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0:L70">
    <cfRule type="cellIs" dxfId="20" priority="22" stopIfTrue="1" operator="equal">
      <formula>$G69</formula>
    </cfRule>
  </conditionalFormatting>
  <conditionalFormatting sqref="D50">
    <cfRule type="cellIs" dxfId="19" priority="23" stopIfTrue="1" operator="equal">
      <formula>$D49</formula>
    </cfRule>
  </conditionalFormatting>
  <conditionalFormatting sqref="A70:F70">
    <cfRule type="cellIs" dxfId="18" priority="24" stopIfTrue="1" operator="equal">
      <formula>0</formula>
    </cfRule>
  </conditionalFormatting>
  <conditionalFormatting sqref="D51">
    <cfRule type="cellIs" dxfId="17" priority="21" stopIfTrue="1" operator="equal">
      <formula>$D50</formula>
    </cfRule>
  </conditionalFormatting>
  <conditionalFormatting sqref="D52">
    <cfRule type="cellIs" dxfId="16" priority="20" stopIfTrue="1" operator="equal">
      <formula>$D51</formula>
    </cfRule>
  </conditionalFormatting>
  <conditionalFormatting sqref="D53">
    <cfRule type="cellIs" dxfId="15" priority="19" stopIfTrue="1" operator="equal">
      <formula>$D52</formula>
    </cfRule>
  </conditionalFormatting>
  <conditionalFormatting sqref="D54">
    <cfRule type="cellIs" dxfId="14" priority="18" stopIfTrue="1" operator="equal">
      <formula>$D53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" right="0" top="0.78740157480314965" bottom="0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КПК1216013</vt:lpstr>
      <vt:lpstr>КПК1216014</vt:lpstr>
      <vt:lpstr>КПК1216030</vt:lpstr>
      <vt:lpstr>КПК1216082</vt:lpstr>
      <vt:lpstr>КПК1217321</vt:lpstr>
      <vt:lpstr>КПК1217363</vt:lpstr>
      <vt:lpstr>КПК1217461</vt:lpstr>
      <vt:lpstr>КПК1217670</vt:lpstr>
      <vt:lpstr>КПК1216013!Область_печати</vt:lpstr>
      <vt:lpstr>КПК1216014!Область_печати</vt:lpstr>
      <vt:lpstr>КПК1216030!Область_печати</vt:lpstr>
      <vt:lpstr>КПК1216082!Область_печати</vt:lpstr>
      <vt:lpstr>КПК1217321!Область_печати</vt:lpstr>
      <vt:lpstr>КПК1217363!Область_печати</vt:lpstr>
      <vt:lpstr>КПК1217461!Область_печати</vt:lpstr>
      <vt:lpstr>КПК1217670!Область_печати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2021-12-21T08:06:35Z</cp:lastPrinted>
  <dcterms:created xsi:type="dcterms:W3CDTF">2016-08-15T09:54:21Z</dcterms:created>
  <dcterms:modified xsi:type="dcterms:W3CDTF">2021-12-21T08:29:38Z</dcterms:modified>
</cp:coreProperties>
</file>